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11415" yWindow="9480" windowWidth="14400" windowHeight="6000"/>
  </bookViews>
  <sheets>
    <sheet name="PLANILHA ORÇAMENTÁRIA " sheetId="3" r:id="rId1"/>
    <sheet name="MEMÓRIA DE CÁLCULO " sheetId="1" r:id="rId2"/>
    <sheet name="CRONOGRAMA " sheetId="4" r:id="rId3"/>
  </sheets>
  <externalReferences>
    <externalReference r:id="rId4"/>
  </externalReferences>
  <definedNames>
    <definedName name="_xlnm.Print_Area" localSheetId="2">'CRONOGRAMA '!$A$1:$F$34</definedName>
    <definedName name="_xlnm.Print_Area" localSheetId="1">'MEMÓRIA DE CÁLCULO '!$A$1:$K$228</definedName>
    <definedName name="_xlnm.Print_Area" localSheetId="0">'PLANILHA ORÇAMENTÁRIA '!$A$1:$J$60</definedName>
    <definedName name="_xlnm.Print_Titles" localSheetId="1">'MEMÓRIA DE CÁLCULO '!$1:$7</definedName>
    <definedName name="_xlnm.Print_Titles" localSheetId="0">'PLANILHA ORÇAMENTÁRIA '!$1:$10</definedName>
  </definedName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171" i="1"/>
  <c r="J157"/>
  <c r="J158"/>
  <c r="J143"/>
  <c r="J144"/>
  <c r="J137"/>
  <c r="J130"/>
  <c r="J131"/>
  <c r="J111"/>
  <c r="J112"/>
  <c r="J29"/>
  <c r="B28" i="4" l="1"/>
  <c r="B27"/>
  <c r="B20" l="1"/>
  <c r="B18"/>
  <c r="B16"/>
  <c r="B14"/>
  <c r="B12"/>
  <c r="A9"/>
  <c r="A2" i="3" l="1"/>
  <c r="D164" i="1"/>
  <c r="J164" s="1"/>
  <c r="D165"/>
  <c r="J165" s="1"/>
  <c r="J123"/>
  <c r="J124"/>
  <c r="I95"/>
  <c r="I96"/>
  <c r="I97"/>
  <c r="I94"/>
  <c r="J207" l="1"/>
  <c r="J208" s="1"/>
  <c r="F48" i="3" s="1"/>
  <c r="I48" s="1"/>
  <c r="J192" i="1" l="1"/>
  <c r="J197"/>
  <c r="J202"/>
  <c r="D181"/>
  <c r="J181" s="1"/>
  <c r="J179"/>
  <c r="J177"/>
  <c r="J178"/>
  <c r="J180"/>
  <c r="J176"/>
  <c r="E170"/>
  <c r="J170" s="1"/>
  <c r="D156"/>
  <c r="A157"/>
  <c r="A158"/>
  <c r="A156"/>
  <c r="D149"/>
  <c r="J149" s="1"/>
  <c r="D151"/>
  <c r="J151" s="1"/>
  <c r="D150"/>
  <c r="J150" s="1"/>
  <c r="J156" l="1"/>
  <c r="D163"/>
  <c r="J163" s="1"/>
  <c r="J152"/>
  <c r="F38" i="3" s="1"/>
  <c r="I38" s="1"/>
  <c r="J203" i="1"/>
  <c r="F47" i="3" s="1"/>
  <c r="I47" s="1"/>
  <c r="J198" i="1"/>
  <c r="F46" i="3" s="1"/>
  <c r="I46" s="1"/>
  <c r="J172" i="1"/>
  <c r="F41" i="3" s="1"/>
  <c r="I41" s="1"/>
  <c r="F141" i="1"/>
  <c r="F148" s="1"/>
  <c r="J136"/>
  <c r="E142"/>
  <c r="J142" s="1"/>
  <c r="D122"/>
  <c r="D117"/>
  <c r="J129" l="1"/>
  <c r="J122"/>
  <c r="J117"/>
  <c r="J118" s="1"/>
  <c r="F33" i="3" s="1"/>
  <c r="I33" s="1"/>
  <c r="J110" i="1"/>
  <c r="I103"/>
  <c r="I104"/>
  <c r="I105"/>
  <c r="A95"/>
  <c r="A103" s="1"/>
  <c r="F86"/>
  <c r="E87"/>
  <c r="E95" s="1"/>
  <c r="E103" s="1"/>
  <c r="E86"/>
  <c r="E94" s="1"/>
  <c r="E102" s="1"/>
  <c r="J132" l="1"/>
  <c r="F35" i="3" s="1"/>
  <c r="I35" s="1"/>
  <c r="J125" i="1"/>
  <c r="F34" i="3" s="1"/>
  <c r="I34" s="1"/>
  <c r="J113" i="1"/>
  <c r="F32" i="3" s="1"/>
  <c r="I32" s="1"/>
  <c r="D89" i="1"/>
  <c r="D88"/>
  <c r="D87"/>
  <c r="J87" s="1"/>
  <c r="D86"/>
  <c r="D81"/>
  <c r="J81" s="1"/>
  <c r="D80"/>
  <c r="J80" s="1"/>
  <c r="D79"/>
  <c r="D96" l="1"/>
  <c r="D97"/>
  <c r="J145"/>
  <c r="F37" i="3" s="1"/>
  <c r="I37" s="1"/>
  <c r="D94" i="1"/>
  <c r="D102" s="1"/>
  <c r="D95"/>
  <c r="J95" s="1"/>
  <c r="E88"/>
  <c r="E96" s="1"/>
  <c r="E104" s="1"/>
  <c r="E89"/>
  <c r="E97" s="1"/>
  <c r="E105" s="1"/>
  <c r="F63"/>
  <c r="E53"/>
  <c r="D53"/>
  <c r="D58" s="1"/>
  <c r="A53"/>
  <c r="A58" s="1"/>
  <c r="D37"/>
  <c r="J37" s="1"/>
  <c r="D36"/>
  <c r="J36" s="1"/>
  <c r="J18"/>
  <c r="A37"/>
  <c r="A36"/>
  <c r="A35"/>
  <c r="A34"/>
  <c r="J28"/>
  <c r="J23"/>
  <c r="J24" s="1"/>
  <c r="E58" l="1"/>
  <c r="J53"/>
  <c r="J97"/>
  <c r="J96"/>
  <c r="J89"/>
  <c r="J88"/>
  <c r="H35"/>
  <c r="J35" s="1"/>
  <c r="F16" i="3"/>
  <c r="I16" s="1"/>
  <c r="D105" i="1"/>
  <c r="J105" s="1"/>
  <c r="D104"/>
  <c r="J104" s="1"/>
  <c r="D103"/>
  <c r="J103" s="1"/>
  <c r="J58"/>
  <c r="J59" s="1"/>
  <c r="F23" i="3" s="1"/>
  <c r="I23" s="1"/>
  <c r="J30" i="1"/>
  <c r="F17" i="3" s="1"/>
  <c r="I17" s="1"/>
  <c r="J19" i="1"/>
  <c r="F93"/>
  <c r="J12"/>
  <c r="H7" i="3"/>
  <c r="J7"/>
  <c r="F7" i="4" s="1"/>
  <c r="G34" i="1" l="1"/>
  <c r="J34" s="1"/>
  <c r="J38" s="1"/>
  <c r="F15" i="3"/>
  <c r="I15" s="1"/>
  <c r="H29"/>
  <c r="H38"/>
  <c r="J38" s="1"/>
  <c r="H19"/>
  <c r="H28"/>
  <c r="H43"/>
  <c r="H46"/>
  <c r="J46" s="1"/>
  <c r="H21"/>
  <c r="H18"/>
  <c r="H26"/>
  <c r="H34"/>
  <c r="J34" s="1"/>
  <c r="H30"/>
  <c r="H22"/>
  <c r="H41"/>
  <c r="J41" s="1"/>
  <c r="H33"/>
  <c r="J33" s="1"/>
  <c r="H39"/>
  <c r="H24"/>
  <c r="H25"/>
  <c r="H35"/>
  <c r="J35" s="1"/>
  <c r="H15"/>
  <c r="H31"/>
  <c r="H16"/>
  <c r="J16" s="1"/>
  <c r="H23"/>
  <c r="J23" s="1"/>
  <c r="H47"/>
  <c r="J47" s="1"/>
  <c r="H40"/>
  <c r="H13"/>
  <c r="H17"/>
  <c r="J17" s="1"/>
  <c r="H48"/>
  <c r="J48" s="1"/>
  <c r="H36"/>
  <c r="H42"/>
  <c r="H32"/>
  <c r="J32" s="1"/>
  <c r="H37"/>
  <c r="J37" s="1"/>
  <c r="H45"/>
  <c r="D42" i="1" l="1"/>
  <c r="J42" s="1"/>
  <c r="J43" s="1"/>
  <c r="F19" i="3" s="1"/>
  <c r="I19" s="1"/>
  <c r="F18"/>
  <c r="I18" s="1"/>
  <c r="J15"/>
  <c r="J48" i="1"/>
  <c r="F101"/>
  <c r="E93"/>
  <c r="E101" s="1"/>
  <c r="D93"/>
  <c r="D101" s="1"/>
  <c r="I102"/>
  <c r="A94"/>
  <c r="A102" s="1"/>
  <c r="A163" s="1"/>
  <c r="A89"/>
  <c r="A88"/>
  <c r="J18" i="3" l="1"/>
  <c r="I14"/>
  <c r="J19"/>
  <c r="J14" s="1"/>
  <c r="D15" i="4" s="1"/>
  <c r="E15" s="1"/>
  <c r="A96" i="1"/>
  <c r="A104" s="1"/>
  <c r="A136" s="1"/>
  <c r="A164" s="1"/>
  <c r="A97"/>
  <c r="A105" s="1"/>
  <c r="A137" s="1"/>
  <c r="A165" s="1"/>
  <c r="J54"/>
  <c r="F22" i="3" s="1"/>
  <c r="J166" i="1"/>
  <c r="F40" i="3" s="1"/>
  <c r="J193" i="1"/>
  <c r="J102"/>
  <c r="J94"/>
  <c r="J86"/>
  <c r="J79"/>
  <c r="I40" i="3" l="1"/>
  <c r="J40"/>
  <c r="I22"/>
  <c r="J22"/>
  <c r="E63" i="1"/>
  <c r="F45" i="3"/>
  <c r="J182" i="1"/>
  <c r="F42" i="3" s="1"/>
  <c r="J159" i="1"/>
  <c r="J82"/>
  <c r="F28" i="3" s="1"/>
  <c r="J49" i="1"/>
  <c r="J138"/>
  <c r="F36" i="3" s="1"/>
  <c r="I45" l="1"/>
  <c r="I44" s="1"/>
  <c r="J45"/>
  <c r="J44" s="1"/>
  <c r="D21" i="4" s="1"/>
  <c r="I42" i="3"/>
  <c r="J42"/>
  <c r="I36"/>
  <c r="J36"/>
  <c r="D63" i="1"/>
  <c r="D68" s="1"/>
  <c r="F21" i="3"/>
  <c r="I28"/>
  <c r="J28"/>
  <c r="F186" i="1"/>
  <c r="F39" i="3"/>
  <c r="J13" i="1"/>
  <c r="F13" i="3" s="1"/>
  <c r="I13" l="1"/>
  <c r="I12" s="1"/>
  <c r="J13"/>
  <c r="J12" s="1"/>
  <c r="J63" i="1"/>
  <c r="J64" s="1"/>
  <c r="F24" i="3" s="1"/>
  <c r="I39"/>
  <c r="J39"/>
  <c r="I21"/>
  <c r="J21"/>
  <c r="F21" i="4"/>
  <c r="E21"/>
  <c r="D13" l="1"/>
  <c r="I24" i="3"/>
  <c r="J24"/>
  <c r="E68" i="1"/>
  <c r="J68" s="1"/>
  <c r="J69" s="1"/>
  <c r="F25" i="3" s="1"/>
  <c r="D73" i="1" l="1"/>
  <c r="J73" s="1"/>
  <c r="J74" s="1"/>
  <c r="F26" i="3" s="1"/>
  <c r="I25"/>
  <c r="J25"/>
  <c r="E13" i="4"/>
  <c r="J106" i="1"/>
  <c r="E186" l="1"/>
  <c r="F31" i="3"/>
  <c r="I26"/>
  <c r="I20" s="1"/>
  <c r="J26"/>
  <c r="J20" s="1"/>
  <c r="J90" i="1"/>
  <c r="J98"/>
  <c r="F30" i="3" s="1"/>
  <c r="I30" l="1"/>
  <c r="J30"/>
  <c r="D186" i="1"/>
  <c r="F29" i="3"/>
  <c r="D17" i="4"/>
  <c r="I31" i="3"/>
  <c r="J31"/>
  <c r="J186" i="1"/>
  <c r="J187" s="1"/>
  <c r="F43" i="3" s="1"/>
  <c r="I43" l="1"/>
  <c r="J43"/>
  <c r="F17" i="4"/>
  <c r="E17"/>
  <c r="I29" i="3"/>
  <c r="I27" s="1"/>
  <c r="I11" s="1"/>
  <c r="J29"/>
  <c r="J27" s="1"/>
  <c r="L17"/>
  <c r="N17" s="1"/>
  <c r="D19" i="4" l="1"/>
  <c r="J11" i="3"/>
  <c r="J49" s="1"/>
  <c r="E19" i="4" l="1"/>
  <c r="E23" s="1"/>
  <c r="F19"/>
  <c r="F23" s="1"/>
  <c r="D23"/>
  <c r="D18" s="1"/>
  <c r="F22" l="1"/>
  <c r="D12"/>
  <c r="D14"/>
  <c r="D20"/>
  <c r="D16"/>
  <c r="E22"/>
  <c r="D22" l="1"/>
</calcChain>
</file>

<file path=xl/sharedStrings.xml><?xml version="1.0" encoding="utf-8"?>
<sst xmlns="http://schemas.openxmlformats.org/spreadsheetml/2006/main" count="653" uniqueCount="258">
  <si>
    <t>DESCRIÇÃO DA OBRA:</t>
  </si>
  <si>
    <t>RESPONSÁVEL TECNICO:</t>
  </si>
  <si>
    <t>ENDEREÇO:</t>
  </si>
  <si>
    <t>ITEM:</t>
  </si>
  <si>
    <t>Descrição</t>
  </si>
  <si>
    <t>Comprimento (m)</t>
  </si>
  <si>
    <t>Largura (m)</t>
  </si>
  <si>
    <t>Área (m²)</t>
  </si>
  <si>
    <t>Repetição</t>
  </si>
  <si>
    <t xml:space="preserve">Observações </t>
  </si>
  <si>
    <t>Art.:</t>
  </si>
  <si>
    <t>Data:</t>
  </si>
  <si>
    <t>ISS:</t>
  </si>
  <si>
    <t>BDI:</t>
  </si>
  <si>
    <t>TOTAL</t>
  </si>
  <si>
    <t>OBRA :</t>
  </si>
  <si>
    <t>1.0</t>
  </si>
  <si>
    <t>1.1</t>
  </si>
  <si>
    <t>1.1.1</t>
  </si>
  <si>
    <t>1.2.1</t>
  </si>
  <si>
    <t>SERVIÇOS PRELIMINARES</t>
  </si>
  <si>
    <t>Área Total (m²)</t>
  </si>
  <si>
    <t>Placa de Obra (3,00x1,50)</t>
  </si>
  <si>
    <t>1.2</t>
  </si>
  <si>
    <t>Altura/Espessura (m)</t>
  </si>
  <si>
    <t>Volume Total (m³)</t>
  </si>
  <si>
    <t>1.3</t>
  </si>
  <si>
    <t>1.3.1</t>
  </si>
  <si>
    <t>1.4</t>
  </si>
  <si>
    <t>1.4.1</t>
  </si>
  <si>
    <t>1.4.2</t>
  </si>
  <si>
    <t>1.4.3</t>
  </si>
  <si>
    <t>Peso (KG)</t>
  </si>
  <si>
    <t>Peso Total (KG)</t>
  </si>
  <si>
    <t>Volume Escavado (m³)</t>
  </si>
  <si>
    <t>1.5</t>
  </si>
  <si>
    <t>1.5.1</t>
  </si>
  <si>
    <t>1.5.2</t>
  </si>
  <si>
    <t>1.5.3</t>
  </si>
  <si>
    <t>1.5.4</t>
  </si>
  <si>
    <t>Comprimento Total (m)</t>
  </si>
  <si>
    <t>MOVIMENTO DE TERRA</t>
  </si>
  <si>
    <t>PREFEITURA MUNICIPAL DE GLAUCILÂNDIA-MG</t>
  </si>
  <si>
    <t>DMT</t>
  </si>
  <si>
    <t>Comprimento (m) + 10cm de cada lado p/ forma</t>
  </si>
  <si>
    <t>Largura (m) + 10cm de cada lado p/ forma</t>
  </si>
  <si>
    <t>Altura/Espessura (m) + 5cm p/ o lastro</t>
  </si>
  <si>
    <t>DATA:</t>
  </si>
  <si>
    <t xml:space="preserve">FORMA DE EXECUÇÃO: </t>
  </si>
  <si>
    <t>ESCAVAÇÃO MECANIZADA DE VALA COM PROF. ATÉ 1,5 M (MÉDIA MONTANTE E JUSANTE/UMA COMPOSIÇÃO POR TRECHO), ESCAVADEIRA (0,8 M3), LARG. DE 1,5 M A 2,5 M, EM SOLO DE 1A CATEGORIA, EM LOCAIS COM ALTO NÍVEL DE INTERFERÊNCIA. AF_09/2024</t>
  </si>
  <si>
    <t>ESCAVAÇÃO MECANIZADA DE VALA COM PROF. MAIOR QUE 1,50 M ATÉ 3,0 M (MÉDIA MONTANTE E JUSANTE/UMA COMPOSIÇÃO POR TRECHO), ESCAVADEIRA (1,2 M3), LARG. DE 1,5 M A 2,5 M, EM SOLO DE 1A CATEGORIA, EM LOCAIS COM ALTO NÍVEL DE INTERFERÊNCIA. AF_09/2024</t>
  </si>
  <si>
    <t>REATERRO MECANIZADO DE VALA COM MINICARREGADEIRA, COM COMPACTADOR DE SOLOS DE PERCUSSÃO. AF_08/2023</t>
  </si>
  <si>
    <t>CARGA, MANOBRA E DESCARGA DE SOLOS E MATERIAIS GRANULARES EM CAMINHÃO BASCULANTE 18 M³ - CARGA COM PÁ CARREGADEIRA (CAÇAMBA DE 1,7 A 2,8 M³ / 128 HP) E DESCARGA LIVRE (UNIDADE: M3). AF_07/2020</t>
  </si>
  <si>
    <t>Volume Total  (m³)</t>
  </si>
  <si>
    <t>Volume Total x Distância (m³xKM)</t>
  </si>
  <si>
    <t>LOCAÇÃO CONVENCIONAL DE OBRA, UTILIZANDO GABARITO DE TÁBUAS CORRIDAS PONTALETADAS A CADA 1,50M - 2 UTILIZAÇÕES. AF_03/2024</t>
  </si>
  <si>
    <t>ESCAVAÇÃO MANUAL DE VALA. AF_09/2024</t>
  </si>
  <si>
    <t>PREPARO DE FUNDO DE VALA COM LARGURA MENOR QUE 1,5 M (ACERTO DO SOLO NATURAL). AF_08/2020</t>
  </si>
  <si>
    <t>LASTRO DE CONCRETO MAGRO, APLICADO EM BLOCOS DE COROAMENTO OU SAPATAS. AF_01/2024</t>
  </si>
  <si>
    <t>CORTE E DOBRA DE AÇO CA-50, DIÂMETRO DE 6,3 MM. AF_06/2022</t>
  </si>
  <si>
    <t>CORTE E DOBRA DE AÇO CA-50, DIÂMETRO DE 8,0 MM. AF_06/2022</t>
  </si>
  <si>
    <t>CORTE E DOBRA DE AÇO CA-50, DIÂMETRO DE 10,0 MM. AF_06/2022</t>
  </si>
  <si>
    <t xml:space="preserve">	CONCRETO FCK = 30MPA, TRAÇO 1:2,1:2,5 (EM MASSA SECA DE CIMENTO/ AREIA MÉDIA/ BRITA 1) - PREPARO MECÂNICO COM BETONEIRA 600 L. AF_05/2021</t>
  </si>
  <si>
    <t>LANÇAMENTO COM USO DE BALDES, ADENSAMENTO E ACABAMENTO DE CONCRETO EM ESTRUTURAS. AF_02/2022</t>
  </si>
  <si>
    <t>IMPERMEABILIZAÇÃO DE SUPERFÍCIE COM EMULSÃO ASFÁLTICA, 2 DEMÃOS. AF_09/2023</t>
  </si>
  <si>
    <t>REATERRO MANUAL DE VALAS, COM PLACA VIBRATÓRIA. AF_08/2023</t>
  </si>
  <si>
    <t>CONCRETO FCK = 30MPA, TRAÇO 1:2,1:2,5 (EM MASSA SECA DE CIMENTO/ AREIA MÉDIA/ BRITA 1) - PREPARO MECÂNICO COM BETONEIRA 600 L. AF_05/2021</t>
  </si>
  <si>
    <t>FABRICAÇÃO DE FÔRMA PARA PILARES E ESTRUTURAS SIMILARES, EM MADEIRA SERRADA, E=25 MM. AF_09/2020</t>
  </si>
  <si>
    <t>FABRICAÇÃO DE FÔRMA PARA VIGAS, EM CHAPA DE MADEIRA COMPENSADA RESINADA, E = 17 MM. AF_09/2020</t>
  </si>
  <si>
    <t>HERIVELTO ALVES LUIS</t>
  </si>
  <si>
    <t>PREFEITO MUNICIPAL DE GLAUCILÂNDIA-MG</t>
  </si>
  <si>
    <t>FORNECIMENTO E INSTALAÇÃO DE PLACA DE OBRA COM CHAPA GALVANIZADA E ESTRUTURA DE MADEIRA. AF_03/2022_PS</t>
  </si>
  <si>
    <r>
      <t xml:space="preserve">TRANSPORTE COM CAMINHÃO BASCULANTE DE 18 M³, EM VIA URBANA EM LEITO NATURAL (UNIDADE: M3XKM). AF_07/2020 </t>
    </r>
    <r>
      <rPr>
        <sz val="12"/>
        <color rgb="FFFF0000"/>
        <rFont val="Times New Roman"/>
        <family val="1"/>
      </rPr>
      <t>(BOTA-FORA)</t>
    </r>
  </si>
  <si>
    <t>(    )</t>
  </si>
  <si>
    <t>DIRETA</t>
  </si>
  <si>
    <t>( X )</t>
  </si>
  <si>
    <t>INDIRETA</t>
  </si>
  <si>
    <t>COMPOSIÇÃO/DEMONSTRATIVO DE BDI - EM ANEXO</t>
  </si>
  <si>
    <t>% ISS MUNICIPAL:</t>
  </si>
  <si>
    <t>ITEM</t>
  </si>
  <si>
    <t>CÓDIGO</t>
  </si>
  <si>
    <t>DESCRIÇÃO</t>
  </si>
  <si>
    <t>FONTE</t>
  </si>
  <si>
    <t>UNID</t>
  </si>
  <si>
    <t>QUANTIDADE</t>
  </si>
  <si>
    <t>PREÇO UNITÁRIO R$</t>
  </si>
  <si>
    <t>PREÇO TOTAL R$</t>
  </si>
  <si>
    <t>SEM BDI</t>
  </si>
  <si>
    <t>COM BDI</t>
  </si>
  <si>
    <t>1</t>
  </si>
  <si>
    <t>103689</t>
  </si>
  <si>
    <t>SINAPI</t>
  </si>
  <si>
    <t>M2</t>
  </si>
  <si>
    <t>90082</t>
  </si>
  <si>
    <t>M3</t>
  </si>
  <si>
    <t>102278</t>
  </si>
  <si>
    <t>104740</t>
  </si>
  <si>
    <t>1.4.4</t>
  </si>
  <si>
    <t>100976</t>
  </si>
  <si>
    <t>1.4.5</t>
  </si>
  <si>
    <t>95425</t>
  </si>
  <si>
    <t>M3XKM</t>
  </si>
  <si>
    <t>105009</t>
  </si>
  <si>
    <t>M</t>
  </si>
  <si>
    <t>93358</t>
  </si>
  <si>
    <t>101616</t>
  </si>
  <si>
    <t>96616</t>
  </si>
  <si>
    <t>92801</t>
  </si>
  <si>
    <t>KG</t>
  </si>
  <si>
    <t>92802</t>
  </si>
  <si>
    <t>94972</t>
  </si>
  <si>
    <t>103670</t>
  </si>
  <si>
    <t>98557</t>
  </si>
  <si>
    <t>104737</t>
  </si>
  <si>
    <t>92269</t>
  </si>
  <si>
    <t>92803</t>
  </si>
  <si>
    <t>92265</t>
  </si>
  <si>
    <t>VALOR TOTAL:</t>
  </si>
  <si>
    <t xml:space="preserve">PASSAGEM MOLHADA </t>
  </si>
  <si>
    <t>DEMOLIÇÃO</t>
  </si>
  <si>
    <t>Área de Intervenção</t>
  </si>
  <si>
    <t>DEMOLIÇÃO PARCIAL DE PAVIMENTO ASFÁLTICO, DE FORMA MECANIZADA, SEM REAPROVEITAMENTO. AF_09/2023</t>
  </si>
  <si>
    <t>DEMOLIÇÃO DE PILARES E VIGAS EM CONCRETO ARMADO, DE FORMA MECANIZADA COM MARTELETE, SEM REAPROVEITAMENTO. AF_09/2023</t>
  </si>
  <si>
    <t>Meio-Fio</t>
  </si>
  <si>
    <t>Sarjeta</t>
  </si>
  <si>
    <t>Espessura (m)</t>
  </si>
  <si>
    <t>Volume (m)</t>
  </si>
  <si>
    <t xml:space="preserve">Volume de Carga </t>
  </si>
  <si>
    <t>Demolição do Muro Existente  - Meidas retiradas in loco</t>
  </si>
  <si>
    <t>1.2.2</t>
  </si>
  <si>
    <t>1.2.3</t>
  </si>
  <si>
    <t>1.2.4</t>
  </si>
  <si>
    <t>1.2.5</t>
  </si>
  <si>
    <t>DEMOLIÇÃO DE GUIAS, SARJETAS OU SARJETÕES, DE FORMA MECANIZADA, SEM REAPROVEITAMENTO. AF_09/2023</t>
  </si>
  <si>
    <t>CARGA, MANOBRA E DESCARGA DE SOLOS E MATERIAIS GRANULARES EM CAMINHÃO BASCULANTE 6 M³ - CARGA COM ESCAVADEIRA HIDRÁULICA (CAÇAMBA DE 1,20 M³ / 155 HP) E DESCARGA LIVRE (UNIDADE: M3). AF_07/2020</t>
  </si>
  <si>
    <r>
      <t xml:space="preserve">TRANSPORTE COM CAMINHÃO BASCULANTE DE 6 M³, EM VIA URBANA EM LEITO NATURAL (UNIDADE: M3XKM). AF_07/2020 </t>
    </r>
    <r>
      <rPr>
        <sz val="12"/>
        <color rgb="FFFF0000"/>
        <rFont val="Times New Roman"/>
        <family val="1"/>
      </rPr>
      <t>(BOTA-FORA)</t>
    </r>
  </si>
  <si>
    <t>1.3.2</t>
  </si>
  <si>
    <t>1.3.3</t>
  </si>
  <si>
    <t xml:space="preserve">Área de Intervenção h=3,50 metros </t>
  </si>
  <si>
    <t>Devido à ausência, na base do SINAPI, de um item específico que contemple a escavação completa com profundidade de 3,5 metros, conforme a necessidade da obra, optamos por dividir a escavação em três itens distintos, de forma a representar adequadamente os serviços executados. Itens 1.3.1; 1.3.2 e 1.3.3</t>
  </si>
  <si>
    <t>Vol. Tubo de Concreto (m³)</t>
  </si>
  <si>
    <t>Vol. Lastro Magro Tubo(m³)</t>
  </si>
  <si>
    <t>Vol. Escavado (m³)</t>
  </si>
  <si>
    <t>Volume de Reaterro (m³)</t>
  </si>
  <si>
    <t>Volume Carga (m³)</t>
  </si>
  <si>
    <t>Reaterro da área de intervenção</t>
  </si>
  <si>
    <t>Ala de Contenção</t>
  </si>
  <si>
    <t>Sapata 85x85 cm</t>
  </si>
  <si>
    <t xml:space="preserve">Sapata 70x70 cm </t>
  </si>
  <si>
    <t>3,48+2,5+2,5+0,3+0,3+2,38+3,23+2,38</t>
  </si>
  <si>
    <t>Vigas Baldrames Ala de Contenção VB1-VB4</t>
  </si>
  <si>
    <t>Vigas Baldrames Ala de Contenção VB2-VB3-VB5-VB6-VB7-VB9</t>
  </si>
  <si>
    <t>2,88+2,88+2,05+2,05+2,05+2,05</t>
  </si>
  <si>
    <t>6,39+6,39</t>
  </si>
  <si>
    <t>O reaterro será executado na área de intervenção, considerando o volume escavado e descontando o volume ocupado pelas manilhas instaladas</t>
  </si>
  <si>
    <t>CORTE E DOBRA DE AÇO CA-60, DIÂMETRO DE 5.0 MM. AF_06/2022</t>
  </si>
  <si>
    <t>Fundação</t>
  </si>
  <si>
    <t>Nivel 1 - 2,50m</t>
  </si>
  <si>
    <t>Nivel 2 - 3,50m</t>
  </si>
  <si>
    <t>108,10+45,8</t>
  </si>
  <si>
    <t>93,3+60,4</t>
  </si>
  <si>
    <t>1.3.4</t>
  </si>
  <si>
    <t>1.3.5</t>
  </si>
  <si>
    <t>1.3.6</t>
  </si>
  <si>
    <t>Alas de Contenção</t>
  </si>
  <si>
    <t>1.4.6</t>
  </si>
  <si>
    <t>1.4.7</t>
  </si>
  <si>
    <t>1.4.8</t>
  </si>
  <si>
    <t>1.4.9</t>
  </si>
  <si>
    <t>1.4.10</t>
  </si>
  <si>
    <t>1.4.11</t>
  </si>
  <si>
    <t>1.4.12</t>
  </si>
  <si>
    <t xml:space="preserve">Pilares de Arranque </t>
  </si>
  <si>
    <t>Pilares Nivel 1 - 2,5m</t>
  </si>
  <si>
    <t>Pilares Nivel 2 - 3,5m</t>
  </si>
  <si>
    <t>Vigas Baldrames</t>
  </si>
  <si>
    <t>Vigas Nivel 1 - 2,5m</t>
  </si>
  <si>
    <t>FABRICAÇÃO, MONTAGEM E DESMONTAGEM DE FÔRMA PARA SAPATA, EM MADEIRA SERRADA, E=25 MM, 4 UTILIZAÇÕES. AF_01/2024</t>
  </si>
  <si>
    <t>Nº de Lados</t>
  </si>
  <si>
    <t>2,88+2,88</t>
  </si>
  <si>
    <t>2,88*2+2,58*4</t>
  </si>
  <si>
    <t>Vigas Nivel 2 - 3,5m</t>
  </si>
  <si>
    <t>6,39*2+2,88*2+2,05*4</t>
  </si>
  <si>
    <t>Volume retirado do projeto (Eberick)</t>
  </si>
  <si>
    <t>Volume (m³)</t>
  </si>
  <si>
    <t>3,85+2,08</t>
  </si>
  <si>
    <t>1.4.13</t>
  </si>
  <si>
    <t>1.4.14</t>
  </si>
  <si>
    <t>1.4.15</t>
  </si>
  <si>
    <t>1.4.16</t>
  </si>
  <si>
    <t>1.4.17</t>
  </si>
  <si>
    <t>ALVENARIA DE VEDAÇÃO DE BLOCOS VAZADOS DE CONCRETO DE 19X19X39 CM (ESPESSURA 19 CM) E ARGAMASSA DE ASSENTAMENTO COM PREPARO EM BETONEIRA. AF_12/2021</t>
  </si>
  <si>
    <t>Parede Ala Base 2,5m</t>
  </si>
  <si>
    <t>Parede Ala Base 3,48m</t>
  </si>
  <si>
    <t>Media da Altura (2,5+3,5)/2</t>
  </si>
  <si>
    <t>Altura 1,46</t>
  </si>
  <si>
    <t xml:space="preserve">Sapata 85x85 cm - Laterais </t>
  </si>
  <si>
    <t>Sapata 85x85 cm - Face Superior</t>
  </si>
  <si>
    <t xml:space="preserve">Sapata 70x70 cm - Laterais </t>
  </si>
  <si>
    <t>Sapata 70x70 cm - Face Superior</t>
  </si>
  <si>
    <t xml:space="preserve">Nº de Lados </t>
  </si>
  <si>
    <t>Altura / Espessura (m)</t>
  </si>
  <si>
    <t>Pilares de Arranque</t>
  </si>
  <si>
    <t xml:space="preserve">DRENAGEM </t>
  </si>
  <si>
    <t>LASTRO DE CONCRETO MAGRO, APLICADO EM PISOS, LAJES SOBRE SOLO OU RADIERS. AF_01/2024</t>
  </si>
  <si>
    <t>TUBO DE CONCRETO PARA REDES COLETORAS DE ÁGUAS PLUVIAIS, DIÂMETRO DE 1200 MM, JUNTA RÍGIDA, INSTALADO EM LOCAL COM ALTO NÍVEL DE INTERFERÊNCIAS - FORNECIMENTO E ASSENTAMENTO. AF_03/2024</t>
  </si>
  <si>
    <t>DRENO EM MURO DE CONTENÇÃO, EXECUTADO NO PÉ DO MURO, COM TUBO DE PEAD CORRUGADO FLEXÍVEL PERFURADO, ENCHIMENTO COM BRITA, ENVOLVIDO COM MANTA GEOTÊXTIL. AF_07/2021</t>
  </si>
  <si>
    <t>Base de Apio dos Tubos de Concreto</t>
  </si>
  <si>
    <t>Tubo de Concreto 1200mm</t>
  </si>
  <si>
    <t>Dreno</t>
  </si>
  <si>
    <t>Dissipador de Energia</t>
  </si>
  <si>
    <t>BACIA DE DISSIPAÇÃO, LARGURA ATÉ 1 M, TIPO BACIA EM PEDRA DE MÃO FIXADA COM CONCRETO (DEB 01, 02), COM PREPARO MANUAL, FCK = 20 MPA, LANÇADO MANUALMENTE, INCLUINDO MATERIAIS E FÔRMAS (2 UTILIZAÇÕES). AF_08/2022</t>
  </si>
  <si>
    <t>ALA DE CONTENÇÃO</t>
  </si>
  <si>
    <t>Lastro Magro (m³)</t>
  </si>
  <si>
    <t>Volume de Concreto (m³)</t>
  </si>
  <si>
    <t xml:space="preserve">EXECUÇÃO DE PASSAGEM MOLHADA NA COMUNIDADE DE TABOCAL, NO MUNICÍPIO DE GLAUCILÂNDIA-MG. </t>
  </si>
  <si>
    <t>EXECUÇÃO DE PASSAGEM MOLHADA, LOCALIZADA NA COMUNIDADE DE TABOCAL, MUNICÍPIO DE GLAUCILÂNDIA/MG, ACOMPANHADA DE PLANILHA ORÇAMENTÁRIA, MEMORIAL DE CÁLCULO, PROJETOS EXECUTIVOS, CRONOGRAMA FÍSICO-FINANCEIRO, MEMORIAL DESCRITIVO E DEMAIS DOCUMENTOS TÉCNICOS NECESSÁRIOS.</t>
  </si>
  <si>
    <t>ESTRADA VICINAL, NA COMUNIDADE DE TABOCAL, MUNICÍPIO DE GLAUCILÂNDIA-MG.</t>
  </si>
  <si>
    <t>Passagem Molhada</t>
  </si>
  <si>
    <t>Serviços Preliminares</t>
  </si>
  <si>
    <t>Demolição</t>
  </si>
  <si>
    <t>97636</t>
  </si>
  <si>
    <t>97627</t>
  </si>
  <si>
    <t>104796</t>
  </si>
  <si>
    <t>100977</t>
  </si>
  <si>
    <t>97912</t>
  </si>
  <si>
    <t>TRANSPORTE COM CAMINHÃO BASCULANTE DE 6 M³, EM VIA URBANA EM LEITO NATURAL (UNIDADE: M3XKM). AF_07/2020</t>
  </si>
  <si>
    <t>Movimento de Terra</t>
  </si>
  <si>
    <t>TRANSPORTE COM CAMINHÃO BASCULANTE DE 18 M³, EM VIA URBANA EM LEITO NATURAL (UNIDADE: M3XKM). AF_07/2020</t>
  </si>
  <si>
    <t>92800</t>
  </si>
  <si>
    <t>CORTE E DOBRA DE AÇO CA-60, DIÂMETRO DE 5,0 MM. AF_06/2022</t>
  </si>
  <si>
    <t>96535</t>
  </si>
  <si>
    <t>103320</t>
  </si>
  <si>
    <t>Drenagem</t>
  </si>
  <si>
    <t>96620</t>
  </si>
  <si>
    <t>92829</t>
  </si>
  <si>
    <t>102722</t>
  </si>
  <si>
    <t>103930</t>
  </si>
  <si>
    <r>
      <rPr>
        <b/>
        <sz val="12"/>
        <rFont val="Times New Roman"/>
        <family val="1"/>
      </rPr>
      <t>OBRA:</t>
    </r>
    <r>
      <rPr>
        <sz val="12"/>
        <rFont val="Times New Roman"/>
        <family val="1"/>
      </rPr>
      <t xml:space="preserve"> EXECUÇÃO DE PASSAGEM MOLHADA NA COMUNIDADE DE TABOCAL, NO MUNICÍPIO DE GLAUCILÂNDIA-MG. </t>
    </r>
  </si>
  <si>
    <r>
      <rPr>
        <b/>
        <sz val="12"/>
        <rFont val="Times New Roman"/>
        <family val="1"/>
      </rPr>
      <t>LOCAL:</t>
    </r>
    <r>
      <rPr>
        <sz val="12"/>
        <rFont val="Times New Roman"/>
        <family val="1"/>
      </rPr>
      <t xml:space="preserve"> ESTRADA VICINAL, NA COMUNIDADE DE TABOCAL, MUNICÍPIO DE GLAUCILÂNDIA-MG.</t>
    </r>
  </si>
  <si>
    <t xml:space="preserve">PLANILHA ORÇAMENTÁRIA </t>
  </si>
  <si>
    <t xml:space="preserve">PREFEITO MUNICIPAL DE GLAUCILâNDIA-MG </t>
  </si>
  <si>
    <t>CRONOGRAMA FÍSICO-FINANCEIRO</t>
  </si>
  <si>
    <t>ETAPAS/DESCRIÇÃO</t>
  </si>
  <si>
    <t>FÍSICO/ FINANCEIRO</t>
  </si>
  <si>
    <t>TOTAL  ETAPAS</t>
  </si>
  <si>
    <t>MÊS 1</t>
  </si>
  <si>
    <t>MÊS 2</t>
  </si>
  <si>
    <t>Físico %</t>
  </si>
  <si>
    <t>Financeiro</t>
  </si>
  <si>
    <t>PREVISÃO DE EXECUÇÃO DAS OBRAS: 2 MESES</t>
  </si>
  <si>
    <t>ART.:</t>
  </si>
  <si>
    <r>
      <rPr>
        <b/>
        <sz val="12"/>
        <rFont val="Times New Roman"/>
        <family val="1"/>
      </rPr>
      <t>REGIÃO/MÊS DE REFERÊNCIA:</t>
    </r>
    <r>
      <rPr>
        <sz val="12"/>
        <rFont val="Times New Roman"/>
        <family val="1"/>
      </rPr>
      <t xml:space="preserve"> Sinapi 03/2025 </t>
    </r>
    <r>
      <rPr>
        <b/>
        <u/>
        <sz val="12"/>
        <rFont val="Times New Roman"/>
        <family val="1"/>
      </rPr>
      <t>Não Desonerado</t>
    </r>
  </si>
  <si>
    <r>
      <rPr>
        <b/>
        <sz val="12"/>
        <rFont val="Times New Roman"/>
        <family val="1"/>
      </rPr>
      <t xml:space="preserve">RESPONSÁVEL TECNICO: </t>
    </r>
    <r>
      <rPr>
        <sz val="12"/>
        <rFont val="Times New Roman"/>
        <family val="1"/>
      </rPr>
      <t>Nádia Ferreira de Melo</t>
    </r>
  </si>
  <si>
    <t>Nádia Ferreira de Melo</t>
  </si>
  <si>
    <t>ENGENHEIRA CIVIL CREA: 45.774/D</t>
  </si>
  <si>
    <t>HERIVELTO ALVES LUIZ</t>
  </si>
  <si>
    <r>
      <rPr>
        <b/>
        <sz val="12"/>
        <rFont val="Times New Roman"/>
        <family val="1"/>
      </rPr>
      <t>RESPONSÁVEL TECNICO</t>
    </r>
    <r>
      <rPr>
        <sz val="12"/>
        <rFont val="Times New Roman"/>
        <family val="1"/>
      </rPr>
      <t>: Nádia Ferreira de Melo</t>
    </r>
  </si>
</sst>
</file>

<file path=xl/styles.xml><?xml version="1.0" encoding="utf-8"?>
<styleSheet xmlns="http://schemas.openxmlformats.org/spreadsheetml/2006/main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\R\$\ #,##0.00"/>
    <numFmt numFmtId="166" formatCode="&quot;R$&quot;#,##0.00"/>
    <numFmt numFmtId="167" formatCode="&quot;R$&quot;\ #,##0.00"/>
  </numFmts>
  <fonts count="17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0"/>
      <name val="Times New Roman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  <font>
      <sz val="8"/>
      <name val="Calibri"/>
      <family val="2"/>
      <scheme val="minor"/>
    </font>
    <font>
      <b/>
      <sz val="14"/>
      <color theme="0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u/>
      <sz val="16"/>
      <name val="Times New Roman"/>
      <family val="1"/>
    </font>
    <font>
      <b/>
      <sz val="16"/>
      <name val="Times New Roman"/>
      <family val="1"/>
    </font>
    <font>
      <sz val="12"/>
      <color theme="0"/>
      <name val="Times New Roman"/>
      <family val="1"/>
    </font>
    <font>
      <b/>
      <u/>
      <sz val="12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9592"/>
        <bgColor rgb="FF009B85"/>
      </patternFill>
    </fill>
    <fill>
      <patternFill patternType="solid">
        <fgColor rgb="FF009592"/>
        <bgColor indexed="64"/>
      </patternFill>
    </fill>
    <fill>
      <patternFill patternType="solid">
        <fgColor rgb="FF008080"/>
        <bgColor indexed="64"/>
      </patternFill>
    </fill>
    <fill>
      <patternFill patternType="solid">
        <fgColor rgb="FFDD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9999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/>
    <xf numFmtId="9" fontId="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" fillId="0" borderId="0"/>
  </cellStyleXfs>
  <cellXfs count="192">
    <xf numFmtId="0" fontId="0" fillId="0" borderId="0" xfId="0"/>
    <xf numFmtId="4" fontId="0" fillId="0" borderId="0" xfId="0" applyNumberFormat="1"/>
    <xf numFmtId="9" fontId="0" fillId="0" borderId="0" xfId="1" applyFont="1"/>
    <xf numFmtId="4" fontId="5" fillId="0" borderId="1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10" fontId="5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0" fontId="1" fillId="0" borderId="8" xfId="0" applyNumberFormat="1" applyFont="1" applyBorder="1" applyAlignment="1">
      <alignment horizontal="center" vertical="center"/>
    </xf>
    <xf numFmtId="2" fontId="1" fillId="0" borderId="11" xfId="0" applyNumberFormat="1" applyFont="1" applyBorder="1" applyAlignment="1">
      <alignment wrapText="1"/>
    </xf>
    <xf numFmtId="2" fontId="1" fillId="0" borderId="0" xfId="0" applyNumberFormat="1" applyFont="1" applyBorder="1" applyAlignment="1">
      <alignment wrapText="1"/>
    </xf>
    <xf numFmtId="0" fontId="1" fillId="0" borderId="12" xfId="0" applyFont="1" applyBorder="1" applyAlignment="1">
      <alignment wrapText="1"/>
    </xf>
    <xf numFmtId="0" fontId="0" fillId="0" borderId="0" xfId="0" applyAlignment="1">
      <alignment wrapText="1"/>
    </xf>
    <xf numFmtId="0" fontId="1" fillId="0" borderId="11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5" borderId="7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 wrapText="1"/>
    </xf>
    <xf numFmtId="2" fontId="5" fillId="4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4" borderId="7" xfId="0" applyFont="1" applyFill="1" applyBorder="1" applyAlignment="1"/>
    <xf numFmtId="0" fontId="2" fillId="5" borderId="4" xfId="0" applyFont="1" applyFill="1" applyBorder="1" applyAlignment="1">
      <alignment horizontal="left" vertical="center" wrapText="1"/>
    </xf>
    <xf numFmtId="0" fontId="12" fillId="0" borderId="18" xfId="0" applyFont="1" applyBorder="1" applyAlignment="1">
      <alignment horizontal="left" vertical="center" wrapText="1"/>
    </xf>
    <xf numFmtId="0" fontId="12" fillId="0" borderId="18" xfId="0" applyFont="1" applyBorder="1" applyAlignment="1">
      <alignment horizontal="center" vertical="center" wrapText="1"/>
    </xf>
    <xf numFmtId="4" fontId="12" fillId="0" borderId="18" xfId="0" applyNumberFormat="1" applyFont="1" applyBorder="1" applyAlignment="1">
      <alignment horizontal="right" vertical="center" wrapText="1"/>
    </xf>
    <xf numFmtId="10" fontId="2" fillId="4" borderId="8" xfId="1" applyNumberFormat="1" applyFont="1" applyFill="1" applyBorder="1" applyAlignment="1">
      <alignment horizontal="center" vertical="center"/>
    </xf>
    <xf numFmtId="44" fontId="11" fillId="0" borderId="18" xfId="6" applyFont="1" applyBorder="1" applyAlignment="1">
      <alignment horizontal="right" vertical="center" wrapText="1"/>
    </xf>
    <xf numFmtId="44" fontId="12" fillId="0" borderId="18" xfId="6" applyFont="1" applyBorder="1" applyAlignment="1">
      <alignment horizontal="right" vertical="center" wrapText="1"/>
    </xf>
    <xf numFmtId="44" fontId="12" fillId="0" borderId="18" xfId="6" applyFont="1" applyBorder="1" applyAlignment="1">
      <alignment horizontal="center" vertical="center" wrapText="1"/>
    </xf>
    <xf numFmtId="44" fontId="12" fillId="0" borderId="20" xfId="6" applyFont="1" applyBorder="1" applyAlignment="1">
      <alignment horizontal="center" vertical="center" wrapText="1"/>
    </xf>
    <xf numFmtId="44" fontId="12" fillId="0" borderId="20" xfId="6" applyFont="1" applyBorder="1" applyAlignment="1">
      <alignment horizontal="right" vertical="center" wrapText="1"/>
    </xf>
    <xf numFmtId="0" fontId="1" fillId="0" borderId="11" xfId="0" applyFont="1" applyBorder="1"/>
    <xf numFmtId="0" fontId="1" fillId="0" borderId="0" xfId="0" applyFont="1" applyBorder="1"/>
    <xf numFmtId="0" fontId="1" fillId="0" borderId="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/>
    <xf numFmtId="0" fontId="1" fillId="0" borderId="14" xfId="0" applyFont="1" applyBorder="1"/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165" fontId="11" fillId="0" borderId="31" xfId="0" applyNumberFormat="1" applyFont="1" applyBorder="1" applyAlignment="1">
      <alignment horizontal="right" vertical="center" wrapText="1"/>
    </xf>
    <xf numFmtId="0" fontId="11" fillId="0" borderId="19" xfId="0" applyFont="1" applyBorder="1" applyAlignment="1">
      <alignment horizontal="left" vertical="center" wrapText="1"/>
    </xf>
    <xf numFmtId="44" fontId="11" fillId="0" borderId="20" xfId="6" applyFont="1" applyBorder="1" applyAlignment="1">
      <alignment horizontal="right" vertical="center" wrapText="1"/>
    </xf>
    <xf numFmtId="0" fontId="12" fillId="0" borderId="19" xfId="0" applyFont="1" applyBorder="1" applyAlignment="1">
      <alignment horizontal="left" vertical="center" wrapText="1"/>
    </xf>
    <xf numFmtId="0" fontId="1" fillId="0" borderId="11" xfId="0" applyFont="1" applyBorder="1" applyAlignment="1" applyProtection="1">
      <alignment wrapText="1"/>
      <protection locked="0"/>
    </xf>
    <xf numFmtId="0" fontId="1" fillId="0" borderId="0" xfId="0" applyFont="1" applyBorder="1" applyAlignment="1" applyProtection="1">
      <alignment wrapText="1"/>
      <protection locked="0"/>
    </xf>
    <xf numFmtId="44" fontId="9" fillId="4" borderId="20" xfId="6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center"/>
    </xf>
    <xf numFmtId="0" fontId="2" fillId="5" borderId="18" xfId="0" applyFont="1" applyFill="1" applyBorder="1" applyAlignment="1">
      <alignment horizontal="center" vertical="center" wrapText="1"/>
    </xf>
    <xf numFmtId="0" fontId="2" fillId="5" borderId="20" xfId="0" applyFont="1" applyFill="1" applyBorder="1" applyAlignment="1">
      <alignment horizontal="center" vertical="center" wrapText="1"/>
    </xf>
    <xf numFmtId="10" fontId="2" fillId="5" borderId="8" xfId="1" applyNumberFormat="1" applyFont="1" applyFill="1" applyBorder="1" applyAlignment="1">
      <alignment horizontal="center" vertical="center"/>
    </xf>
    <xf numFmtId="0" fontId="2" fillId="5" borderId="1" xfId="7" applyFont="1" applyFill="1" applyBorder="1" applyAlignment="1">
      <alignment horizontal="center" vertical="center"/>
    </xf>
    <xf numFmtId="0" fontId="2" fillId="5" borderId="8" xfId="7" applyFont="1" applyFill="1" applyBorder="1" applyAlignment="1">
      <alignment horizontal="center" vertical="center"/>
    </xf>
    <xf numFmtId="49" fontId="5" fillId="6" borderId="1" xfId="7" applyNumberFormat="1" applyFont="1" applyFill="1" applyBorder="1" applyAlignment="1">
      <alignment horizontal="center" vertical="center" wrapText="1"/>
    </xf>
    <xf numFmtId="10" fontId="5" fillId="7" borderId="1" xfId="7" applyNumberFormat="1" applyFont="1" applyFill="1" applyBorder="1" applyAlignment="1">
      <alignment horizontal="center" vertical="center" wrapText="1"/>
    </xf>
    <xf numFmtId="10" fontId="5" fillId="6" borderId="1" xfId="7" applyNumberFormat="1" applyFont="1" applyFill="1" applyBorder="1" applyAlignment="1">
      <alignment horizontal="center" vertical="center" wrapText="1"/>
    </xf>
    <xf numFmtId="10" fontId="5" fillId="6" borderId="8" xfId="7" applyNumberFormat="1" applyFont="1" applyFill="1" applyBorder="1" applyAlignment="1">
      <alignment horizontal="center" vertical="center" wrapText="1"/>
    </xf>
    <xf numFmtId="49" fontId="6" fillId="7" borderId="1" xfId="7" applyNumberFormat="1" applyFont="1" applyFill="1" applyBorder="1" applyAlignment="1">
      <alignment horizontal="center" vertical="center" wrapText="1"/>
    </xf>
    <xf numFmtId="166" fontId="6" fillId="7" borderId="1" xfId="4" applyNumberFormat="1" applyFont="1" applyFill="1" applyBorder="1" applyAlignment="1">
      <alignment horizontal="center" vertical="center" wrapText="1"/>
    </xf>
    <xf numFmtId="166" fontId="6" fillId="7" borderId="8" xfId="4" applyNumberFormat="1" applyFont="1" applyFill="1" applyBorder="1" applyAlignment="1">
      <alignment horizontal="center" vertical="center" wrapText="1"/>
    </xf>
    <xf numFmtId="10" fontId="5" fillId="7" borderId="8" xfId="7" applyNumberFormat="1" applyFont="1" applyFill="1" applyBorder="1" applyAlignment="1">
      <alignment horizontal="center" vertical="center" wrapText="1"/>
    </xf>
    <xf numFmtId="49" fontId="5" fillId="7" borderId="1" xfId="7" applyNumberFormat="1" applyFont="1" applyFill="1" applyBorder="1" applyAlignment="1">
      <alignment horizontal="center" vertical="center" wrapText="1"/>
    </xf>
    <xf numFmtId="166" fontId="2" fillId="8" borderId="1" xfId="7" applyNumberFormat="1" applyFont="1" applyFill="1" applyBorder="1" applyAlignment="1">
      <alignment horizontal="center" vertical="center" wrapText="1"/>
    </xf>
    <xf numFmtId="166" fontId="2" fillId="8" borderId="8" xfId="7" applyNumberFormat="1" applyFont="1" applyFill="1" applyBorder="1" applyAlignment="1">
      <alignment horizontal="center" vertical="center" wrapText="1"/>
    </xf>
    <xf numFmtId="0" fontId="5" fillId="7" borderId="11" xfId="7" applyFont="1" applyFill="1" applyBorder="1" applyAlignment="1">
      <alignment wrapText="1"/>
    </xf>
    <xf numFmtId="0" fontId="5" fillId="7" borderId="0" xfId="7" applyFont="1" applyFill="1" applyBorder="1" applyAlignment="1">
      <alignment wrapText="1"/>
    </xf>
    <xf numFmtId="0" fontId="5" fillId="7" borderId="12" xfId="7" applyFont="1" applyFill="1" applyBorder="1" applyAlignment="1">
      <alignment wrapText="1"/>
    </xf>
    <xf numFmtId="0" fontId="6" fillId="0" borderId="11" xfId="7" applyFont="1" applyBorder="1" applyAlignment="1">
      <alignment vertical="center"/>
    </xf>
    <xf numFmtId="0" fontId="6" fillId="0" borderId="0" xfId="7" applyFont="1" applyBorder="1" applyAlignment="1">
      <alignment vertical="center"/>
    </xf>
    <xf numFmtId="167" fontId="6" fillId="0" borderId="0" xfId="7" applyNumberFormat="1" applyFont="1" applyBorder="1" applyAlignment="1">
      <alignment vertical="center"/>
    </xf>
    <xf numFmtId="0" fontId="6" fillId="0" borderId="12" xfId="7" applyFont="1" applyBorder="1" applyAlignment="1">
      <alignment vertical="center"/>
    </xf>
    <xf numFmtId="0" fontId="6" fillId="0" borderId="0" xfId="7" applyFont="1" applyBorder="1" applyAlignment="1">
      <alignment horizontal="center" vertical="center"/>
    </xf>
    <xf numFmtId="0" fontId="6" fillId="0" borderId="13" xfId="7" applyFont="1" applyBorder="1" applyAlignment="1">
      <alignment vertical="center"/>
    </xf>
    <xf numFmtId="0" fontId="6" fillId="0" borderId="14" xfId="7" applyFont="1" applyBorder="1" applyAlignment="1">
      <alignment vertical="center"/>
    </xf>
    <xf numFmtId="0" fontId="6" fillId="0" borderId="15" xfId="7" applyFont="1" applyBorder="1" applyAlignment="1">
      <alignment vertical="center"/>
    </xf>
    <xf numFmtId="10" fontId="1" fillId="0" borderId="1" xfId="1" applyNumberFormat="1" applyFont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3" xfId="0" applyFont="1" applyBorder="1" applyAlignment="1">
      <alignment wrapText="1"/>
    </xf>
    <xf numFmtId="0" fontId="1" fillId="0" borderId="14" xfId="0" applyFont="1" applyBorder="1" applyAlignment="1">
      <alignment wrapText="1"/>
    </xf>
    <xf numFmtId="0" fontId="1" fillId="0" borderId="15" xfId="0" applyFont="1" applyBorder="1" applyAlignment="1">
      <alignment wrapText="1"/>
    </xf>
    <xf numFmtId="0" fontId="11" fillId="0" borderId="18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13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6" fillId="0" borderId="7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6" fillId="2" borderId="7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14" fontId="5" fillId="0" borderId="1" xfId="0" applyNumberFormat="1" applyFont="1" applyBorder="1" applyAlignment="1">
      <alignment horizontal="center" vertical="center"/>
    </xf>
    <xf numFmtId="14" fontId="5" fillId="0" borderId="8" xfId="0" applyNumberFormat="1" applyFont="1" applyBorder="1" applyAlignment="1">
      <alignment horizontal="center" vertical="center"/>
    </xf>
    <xf numFmtId="0" fontId="6" fillId="0" borderId="10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left" vertical="center"/>
    </xf>
    <xf numFmtId="0" fontId="6" fillId="0" borderId="17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5" borderId="19" xfId="0" applyFont="1" applyFill="1" applyBorder="1" applyAlignment="1">
      <alignment horizontal="center" vertical="center" wrapText="1"/>
    </xf>
    <xf numFmtId="0" fontId="2" fillId="5" borderId="18" xfId="0" applyFont="1" applyFill="1" applyBorder="1" applyAlignment="1">
      <alignment horizontal="center" vertical="center" wrapText="1"/>
    </xf>
    <xf numFmtId="0" fontId="1" fillId="0" borderId="1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6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1" fillId="0" borderId="30" xfId="0" applyFont="1" applyBorder="1" applyAlignment="1">
      <alignment horizontal="right" vertical="center" wrapText="1"/>
    </xf>
    <xf numFmtId="0" fontId="11" fillId="0" borderId="31" xfId="0" applyFont="1" applyBorder="1" applyAlignment="1">
      <alignment horizontal="right" vertical="center" wrapText="1"/>
    </xf>
    <xf numFmtId="0" fontId="5" fillId="0" borderId="10" xfId="0" applyFont="1" applyBorder="1" applyAlignment="1">
      <alignment horizontal="center" vertical="center" wrapText="1"/>
    </xf>
    <xf numFmtId="0" fontId="2" fillId="5" borderId="20" xfId="0" applyFont="1" applyFill="1" applyBorder="1" applyAlignment="1">
      <alignment horizontal="center" vertical="center" wrapText="1"/>
    </xf>
    <xf numFmtId="0" fontId="1" fillId="6" borderId="7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6" borderId="1" xfId="0" applyFont="1" applyFill="1" applyBorder="1" applyAlignment="1">
      <alignment horizontal="left" vertical="center" wrapText="1"/>
    </xf>
    <xf numFmtId="0" fontId="1" fillId="6" borderId="8" xfId="0" applyFont="1" applyFill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wrapText="1"/>
    </xf>
    <xf numFmtId="0" fontId="10" fillId="4" borderId="1" xfId="0" applyFont="1" applyFill="1" applyBorder="1" applyAlignment="1">
      <alignment horizontal="center" wrapText="1"/>
    </xf>
    <xf numFmtId="0" fontId="10" fillId="4" borderId="1" xfId="0" applyFont="1" applyFill="1" applyBorder="1" applyAlignment="1">
      <alignment horizontal="left" wrapText="1"/>
    </xf>
    <xf numFmtId="0" fontId="10" fillId="4" borderId="8" xfId="0" applyFont="1" applyFill="1" applyBorder="1" applyAlignment="1">
      <alignment horizontal="left" wrapText="1"/>
    </xf>
    <xf numFmtId="2" fontId="1" fillId="0" borderId="7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5" fillId="3" borderId="1" xfId="0" applyFont="1" applyFill="1" applyBorder="1" applyAlignment="1">
      <alignment horizontal="left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5" fillId="4" borderId="2" xfId="0" applyFont="1" applyFill="1" applyBorder="1" applyAlignment="1">
      <alignment horizontal="center"/>
    </xf>
    <xf numFmtId="0" fontId="5" fillId="4" borderId="3" xfId="0" applyFont="1" applyFill="1" applyBorder="1" applyAlignment="1">
      <alignment horizontal="center"/>
    </xf>
    <xf numFmtId="0" fontId="5" fillId="4" borderId="9" xfId="0" applyFont="1" applyFill="1" applyBorder="1" applyAlignment="1">
      <alignment horizontal="center"/>
    </xf>
    <xf numFmtId="0" fontId="6" fillId="0" borderId="27" xfId="0" applyFont="1" applyFill="1" applyBorder="1" applyAlignment="1">
      <alignment horizontal="center" vertical="center" wrapText="1"/>
    </xf>
    <xf numFmtId="0" fontId="6" fillId="0" borderId="29" xfId="0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2" fontId="1" fillId="0" borderId="16" xfId="0" applyNumberFormat="1" applyFont="1" applyBorder="1" applyAlignment="1">
      <alignment horizontal="center" wrapText="1"/>
    </xf>
    <xf numFmtId="2" fontId="1" fillId="0" borderId="0" xfId="0" applyNumberFormat="1" applyFont="1" applyBorder="1" applyAlignment="1">
      <alignment horizont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7" xfId="0" applyNumberFormat="1" applyFont="1" applyBorder="1" applyAlignment="1">
      <alignment horizontal="center" vertical="center" wrapText="1"/>
    </xf>
    <xf numFmtId="2" fontId="6" fillId="0" borderId="0" xfId="7" applyNumberFormat="1" applyFont="1" applyBorder="1" applyAlignment="1">
      <alignment horizontal="center" vertical="center"/>
    </xf>
    <xf numFmtId="0" fontId="6" fillId="0" borderId="0" xfId="7" applyFont="1" applyBorder="1" applyAlignment="1">
      <alignment horizontal="center" vertical="center"/>
    </xf>
    <xf numFmtId="0" fontId="2" fillId="5" borderId="1" xfId="7" applyFont="1" applyFill="1" applyBorder="1" applyAlignment="1">
      <alignment horizontal="center" vertical="center" wrapText="1"/>
    </xf>
    <xf numFmtId="2" fontId="6" fillId="0" borderId="16" xfId="7" applyNumberFormat="1" applyFont="1" applyBorder="1" applyAlignment="1">
      <alignment horizontal="center" vertical="center"/>
    </xf>
    <xf numFmtId="0" fontId="6" fillId="0" borderId="16" xfId="7" applyFont="1" applyBorder="1" applyAlignment="1">
      <alignment horizontal="center" vertical="center"/>
    </xf>
    <xf numFmtId="0" fontId="2" fillId="5" borderId="8" xfId="7" applyFont="1" applyFill="1" applyBorder="1" applyAlignment="1">
      <alignment horizontal="center" vertical="center" wrapText="1"/>
    </xf>
    <xf numFmtId="0" fontId="5" fillId="7" borderId="7" xfId="7" applyFont="1" applyFill="1" applyBorder="1" applyAlignment="1">
      <alignment horizontal="center" vertical="center" wrapText="1"/>
    </xf>
    <xf numFmtId="0" fontId="5" fillId="7" borderId="1" xfId="7" applyFont="1" applyFill="1" applyBorder="1" applyAlignment="1">
      <alignment horizontal="center" vertical="center" wrapText="1"/>
    </xf>
    <xf numFmtId="0" fontId="5" fillId="7" borderId="1" xfId="7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7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15" fillId="5" borderId="7" xfId="7" applyFont="1" applyFill="1" applyBorder="1" applyAlignment="1">
      <alignment horizontal="center" vertical="center" wrapText="1"/>
    </xf>
    <xf numFmtId="0" fontId="2" fillId="5" borderId="1" xfId="7" applyFont="1" applyFill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</cellXfs>
  <cellStyles count="8">
    <cellStyle name="Moeda" xfId="6" builtinId="4"/>
    <cellStyle name="Moeda 3 2" xfId="4"/>
    <cellStyle name="Moeda 4" xfId="5"/>
    <cellStyle name="Normal" xfId="0" builtinId="0"/>
    <cellStyle name="Normal 2 2" xfId="7"/>
    <cellStyle name="Normal 6" xfId="2"/>
    <cellStyle name="Porcentagem" xfId="1" builtinId="5"/>
    <cellStyle name="Vírgula 7" xfId="3"/>
  </cellStyles>
  <dxfs count="0"/>
  <tableStyles count="0" defaultTableStyle="TableStyleMedium2" defaultPivotStyle="PivotStyleLight16"/>
  <colors>
    <mruColors>
      <color rgb="FF009999"/>
      <color rgb="FFDDFFFF"/>
      <color rgb="FF008080"/>
      <color rgb="FF009592"/>
      <color rgb="FF00CC99"/>
      <color rgb="FF008600"/>
      <color rgb="FF008E00"/>
      <color rgb="FF006600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1143000</xdr:colOff>
      <xdr:row>0</xdr:row>
      <xdr:rowOff>104775</xdr:rowOff>
    </xdr:from>
    <xdr:to>
      <xdr:col>9</xdr:col>
      <xdr:colOff>1107914</xdr:colOff>
      <xdr:row>0</xdr:row>
      <xdr:rowOff>537935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78F921D9-BF4E-4294-A05F-B26703980A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763500" y="104775"/>
          <a:ext cx="4194014" cy="43316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978968</xdr:colOff>
      <xdr:row>0</xdr:row>
      <xdr:rowOff>97518</xdr:rowOff>
    </xdr:from>
    <xdr:to>
      <xdr:col>10</xdr:col>
      <xdr:colOff>1907267</xdr:colOff>
      <xdr:row>1</xdr:row>
      <xdr:rowOff>285749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xmlns="" id="{6A2B8A99-9449-4BC4-BE63-29ED94E1F1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8069539" y="97518"/>
          <a:ext cx="4194014" cy="43316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1266824</xdr:colOff>
      <xdr:row>0</xdr:row>
      <xdr:rowOff>66676</xdr:rowOff>
    </xdr:from>
    <xdr:to>
      <xdr:col>5</xdr:col>
      <xdr:colOff>391883</xdr:colOff>
      <xdr:row>1</xdr:row>
      <xdr:rowOff>238126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C0034EA-3432-4262-B4FC-9AB2CEE36F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8953499" y="66676"/>
          <a:ext cx="2763609" cy="4381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ruenas\vlk\Users\kmari\OneDrive\&#193;rea%20de%20Trabalho\VLK%20Engenharia\2%20-%20PROJETOS%20SETOR%20PUBLICO\S&#195;O%20FRANCISCO%20-%20MG\PROJETO%2002%20-%20CONSTRU&#199;&#195;O%20DE%20PONTE%20DE%20CONCRETO%20ARMADO%20-%20COMUNIDADE%20DE%20TABOADO\PLANILHA\PLANILHA%20OR&#199;AMENT&#193;RI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lanilha Orcamentária"/>
      <sheetName val="MEMORIA DE CALCULO AUXILIAR"/>
      <sheetName val="Cronograma"/>
      <sheetName val="RESUMO DE AÇO"/>
    </sheetNames>
    <sheetDataSet>
      <sheetData sheetId="0" refreshError="1">
        <row r="4">
          <cell r="A4" t="str">
            <v xml:space="preserve">OBRA: 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60"/>
  <sheetViews>
    <sheetView tabSelected="1" view="pageBreakPreview" topLeftCell="A10" zoomScaleNormal="100" zoomScaleSheetLayoutView="100" zoomScalePageLayoutView="80" workbookViewId="0">
      <selection activeCell="B57" sqref="B57:C57"/>
    </sheetView>
  </sheetViews>
  <sheetFormatPr defaultRowHeight="15"/>
  <cols>
    <col min="2" max="2" width="14.140625" customWidth="1"/>
    <col min="3" max="3" width="102.140625" customWidth="1"/>
    <col min="4" max="5" width="14.5703125" customWidth="1"/>
    <col min="6" max="6" width="19.7109375" style="6" customWidth="1"/>
    <col min="7" max="10" width="21.140625" style="6" customWidth="1"/>
    <col min="11" max="11" width="28.140625" customWidth="1"/>
    <col min="12" max="12" width="10.140625" hidden="1" customWidth="1"/>
    <col min="13" max="14" width="0" hidden="1" customWidth="1"/>
  </cols>
  <sheetData>
    <row r="1" spans="1:10" ht="55.5" customHeight="1">
      <c r="A1" s="89" t="s">
        <v>240</v>
      </c>
      <c r="B1" s="90"/>
      <c r="C1" s="90"/>
      <c r="D1" s="90"/>
      <c r="E1" s="90"/>
      <c r="F1" s="90"/>
      <c r="G1" s="90"/>
      <c r="H1" s="90"/>
      <c r="I1" s="90"/>
      <c r="J1" s="91"/>
    </row>
    <row r="2" spans="1:10" ht="18.75" customHeight="1">
      <c r="A2" s="86" t="str">
        <f>'MEMÓRIA DE CÁLCULO '!A5:G5</f>
        <v>PREFEITURA MUNICIPAL DE GLAUCILÂNDIA-MG</v>
      </c>
      <c r="B2" s="87"/>
      <c r="C2" s="87"/>
      <c r="D2" s="87"/>
      <c r="E2" s="87"/>
      <c r="F2" s="87"/>
      <c r="G2" s="87"/>
      <c r="H2" s="87"/>
      <c r="I2" s="87"/>
      <c r="J2" s="88"/>
    </row>
    <row r="3" spans="1:10" ht="18.75" customHeight="1">
      <c r="A3" s="92" t="s">
        <v>238</v>
      </c>
      <c r="B3" s="93"/>
      <c r="C3" s="93"/>
      <c r="D3" s="93"/>
      <c r="E3" s="93"/>
      <c r="F3" s="93"/>
      <c r="G3" s="94" t="s">
        <v>47</v>
      </c>
      <c r="H3" s="94"/>
      <c r="I3" s="97">
        <v>45784</v>
      </c>
      <c r="J3" s="98"/>
    </row>
    <row r="4" spans="1:10" ht="18.75" customHeight="1">
      <c r="A4" s="84" t="s">
        <v>239</v>
      </c>
      <c r="B4" s="85"/>
      <c r="C4" s="85"/>
      <c r="D4" s="85"/>
      <c r="E4" s="85"/>
      <c r="F4" s="85"/>
      <c r="G4" s="102" t="s">
        <v>251</v>
      </c>
      <c r="H4" s="103"/>
      <c r="I4" s="102"/>
      <c r="J4" s="104"/>
    </row>
    <row r="5" spans="1:10" ht="18.75" customHeight="1">
      <c r="A5" s="99" t="s">
        <v>253</v>
      </c>
      <c r="B5" s="100"/>
      <c r="C5" s="100"/>
      <c r="D5" s="100"/>
      <c r="E5" s="100"/>
      <c r="F5" s="101"/>
      <c r="G5" s="102" t="s">
        <v>48</v>
      </c>
      <c r="H5" s="105"/>
      <c r="I5" s="105"/>
      <c r="J5" s="104"/>
    </row>
    <row r="6" spans="1:10" ht="18.75" customHeight="1">
      <c r="A6" s="95" t="s">
        <v>252</v>
      </c>
      <c r="B6" s="96"/>
      <c r="C6" s="96"/>
      <c r="D6" s="96"/>
      <c r="E6" s="96"/>
      <c r="F6" s="96"/>
      <c r="G6" s="14" t="s">
        <v>73</v>
      </c>
      <c r="H6" s="3" t="s">
        <v>74</v>
      </c>
      <c r="I6" s="14" t="s">
        <v>75</v>
      </c>
      <c r="J6" s="4" t="s">
        <v>76</v>
      </c>
    </row>
    <row r="7" spans="1:10" ht="31.5">
      <c r="A7" s="95" t="s">
        <v>77</v>
      </c>
      <c r="B7" s="96"/>
      <c r="C7" s="96"/>
      <c r="D7" s="96"/>
      <c r="E7" s="96"/>
      <c r="F7" s="96"/>
      <c r="G7" s="15" t="s">
        <v>78</v>
      </c>
      <c r="H7" s="5">
        <f>'MEMÓRIA DE CÁLCULO '!I5</f>
        <v>0.04</v>
      </c>
      <c r="I7" s="14" t="s">
        <v>13</v>
      </c>
      <c r="J7" s="50">
        <f>'MEMÓRIA DE CÁLCULO '!K5</f>
        <v>0.2409</v>
      </c>
    </row>
    <row r="8" spans="1:10" ht="15.75">
      <c r="A8" s="114"/>
      <c r="B8" s="105"/>
      <c r="C8" s="105"/>
      <c r="D8" s="105"/>
      <c r="E8" s="105"/>
      <c r="F8" s="105"/>
      <c r="G8" s="105"/>
      <c r="H8" s="105"/>
      <c r="I8" s="105"/>
      <c r="J8" s="104"/>
    </row>
    <row r="9" spans="1:10" ht="15.75">
      <c r="A9" s="106" t="s">
        <v>79</v>
      </c>
      <c r="B9" s="107" t="s">
        <v>80</v>
      </c>
      <c r="C9" s="107" t="s">
        <v>81</v>
      </c>
      <c r="D9" s="107" t="s">
        <v>82</v>
      </c>
      <c r="E9" s="107" t="s">
        <v>83</v>
      </c>
      <c r="F9" s="107" t="s">
        <v>84</v>
      </c>
      <c r="G9" s="107" t="s">
        <v>85</v>
      </c>
      <c r="H9" s="107"/>
      <c r="I9" s="107" t="s">
        <v>86</v>
      </c>
      <c r="J9" s="115"/>
    </row>
    <row r="10" spans="1:10" ht="15.75">
      <c r="A10" s="106"/>
      <c r="B10" s="107"/>
      <c r="C10" s="107"/>
      <c r="D10" s="107"/>
      <c r="E10" s="107"/>
      <c r="F10" s="107"/>
      <c r="G10" s="48" t="s">
        <v>87</v>
      </c>
      <c r="H10" s="48" t="s">
        <v>88</v>
      </c>
      <c r="I10" s="48" t="s">
        <v>87</v>
      </c>
      <c r="J10" s="49" t="s">
        <v>88</v>
      </c>
    </row>
    <row r="11" spans="1:10" ht="15.75">
      <c r="A11" s="41" t="s">
        <v>89</v>
      </c>
      <c r="B11" s="83" t="s">
        <v>218</v>
      </c>
      <c r="C11" s="83"/>
      <c r="D11" s="83"/>
      <c r="E11" s="83"/>
      <c r="F11" s="83"/>
      <c r="G11" s="83"/>
      <c r="H11" s="83"/>
      <c r="I11" s="27">
        <f>ROUND(SUM(I12,I14,I20,I27,I44),2)</f>
        <v>70947.27</v>
      </c>
      <c r="J11" s="42">
        <f>ROUND(SUM(J12,J14,J20,J27,J44),2)</f>
        <v>88036.6</v>
      </c>
    </row>
    <row r="12" spans="1:10" ht="15.75">
      <c r="A12" s="41" t="s">
        <v>17</v>
      </c>
      <c r="B12" s="83" t="s">
        <v>219</v>
      </c>
      <c r="C12" s="83"/>
      <c r="D12" s="83"/>
      <c r="E12" s="83"/>
      <c r="F12" s="83"/>
      <c r="G12" s="83"/>
      <c r="H12" s="83"/>
      <c r="I12" s="27">
        <f>ROUND(SUM(I13),2)</f>
        <v>2273.9899999999998</v>
      </c>
      <c r="J12" s="42">
        <f>ROUND(SUM(J13),2)</f>
        <v>2821.77</v>
      </c>
    </row>
    <row r="13" spans="1:10" ht="31.5">
      <c r="A13" s="43" t="s">
        <v>18</v>
      </c>
      <c r="B13" s="24" t="s">
        <v>90</v>
      </c>
      <c r="C13" s="23" t="s">
        <v>71</v>
      </c>
      <c r="D13" s="24" t="s">
        <v>91</v>
      </c>
      <c r="E13" s="24" t="s">
        <v>92</v>
      </c>
      <c r="F13" s="25">
        <f>'MEMÓRIA DE CÁLCULO '!J13</f>
        <v>4.5</v>
      </c>
      <c r="G13" s="28">
        <v>505.33</v>
      </c>
      <c r="H13" s="29">
        <f>ROUND(SUM(G13+(G13*$J$7)),2)</f>
        <v>627.05999999999995</v>
      </c>
      <c r="I13" s="29">
        <f>ROUND(SUM(F13*G13),2)</f>
        <v>2273.9899999999998</v>
      </c>
      <c r="J13" s="30">
        <f>ROUND(SUM(F13*H13),2)</f>
        <v>2821.77</v>
      </c>
    </row>
    <row r="14" spans="1:10" ht="15.75">
      <c r="A14" s="41" t="s">
        <v>23</v>
      </c>
      <c r="B14" s="83" t="s">
        <v>220</v>
      </c>
      <c r="C14" s="83"/>
      <c r="D14" s="83"/>
      <c r="E14" s="83"/>
      <c r="F14" s="83"/>
      <c r="G14" s="83"/>
      <c r="H14" s="83"/>
      <c r="I14" s="27">
        <f>ROUND(SUM(I15:I19),2)</f>
        <v>2218.44</v>
      </c>
      <c r="J14" s="42">
        <f>ROUND(SUM(J15:J19),2)</f>
        <v>2752.85</v>
      </c>
    </row>
    <row r="15" spans="1:10" ht="31.5">
      <c r="A15" s="43" t="s">
        <v>19</v>
      </c>
      <c r="B15" s="24" t="s">
        <v>221</v>
      </c>
      <c r="C15" s="23" t="s">
        <v>121</v>
      </c>
      <c r="D15" s="24" t="s">
        <v>91</v>
      </c>
      <c r="E15" s="24" t="s">
        <v>92</v>
      </c>
      <c r="F15" s="25">
        <f>'MEMÓRIA DE CÁLCULO '!J19</f>
        <v>49.1</v>
      </c>
      <c r="G15" s="28">
        <v>23.88</v>
      </c>
      <c r="H15" s="28">
        <f>ROUND(SUM(G15+(G15*$J$7)),2)</f>
        <v>29.63</v>
      </c>
      <c r="I15" s="28">
        <f>ROUND(SUM(F15*G15),2)</f>
        <v>1172.51</v>
      </c>
      <c r="J15" s="31">
        <f>ROUND(SUM(F15*H15),2)</f>
        <v>1454.83</v>
      </c>
    </row>
    <row r="16" spans="1:10" ht="31.5">
      <c r="A16" s="43" t="s">
        <v>129</v>
      </c>
      <c r="B16" s="24" t="s">
        <v>222</v>
      </c>
      <c r="C16" s="23" t="s">
        <v>122</v>
      </c>
      <c r="D16" s="24" t="s">
        <v>91</v>
      </c>
      <c r="E16" s="24" t="s">
        <v>94</v>
      </c>
      <c r="F16" s="25">
        <f>'MEMÓRIA DE CÁLCULO '!J24</f>
        <v>2.5</v>
      </c>
      <c r="G16" s="28">
        <v>203.55</v>
      </c>
      <c r="H16" s="28">
        <f t="shared" ref="H16:H19" si="0">ROUND(SUM(G16+(G16*$J$7)),2)</f>
        <v>252.59</v>
      </c>
      <c r="I16" s="28">
        <f t="shared" ref="I16:I19" si="1">ROUND(SUM(F16*G16),2)</f>
        <v>508.88</v>
      </c>
      <c r="J16" s="31">
        <f t="shared" ref="J16:J19" si="2">ROUND(SUM(F16*H16),2)</f>
        <v>631.48</v>
      </c>
    </row>
    <row r="17" spans="1:14" ht="31.5">
      <c r="A17" s="43" t="s">
        <v>130</v>
      </c>
      <c r="B17" s="24" t="s">
        <v>223</v>
      </c>
      <c r="C17" s="23" t="s">
        <v>133</v>
      </c>
      <c r="D17" s="24" t="s">
        <v>91</v>
      </c>
      <c r="E17" s="24" t="s">
        <v>103</v>
      </c>
      <c r="F17" s="25">
        <f>'MEMÓRIA DE CÁLCULO '!J30</f>
        <v>28.08</v>
      </c>
      <c r="G17" s="28">
        <v>15.3</v>
      </c>
      <c r="H17" s="28">
        <f t="shared" si="0"/>
        <v>18.989999999999998</v>
      </c>
      <c r="I17" s="28">
        <f t="shared" si="1"/>
        <v>429.62</v>
      </c>
      <c r="J17" s="31">
        <f t="shared" si="2"/>
        <v>533.24</v>
      </c>
      <c r="L17" s="1" t="e">
        <f>I12+I18+I20+I26+I40+#REF!+#REF!</f>
        <v>#REF!</v>
      </c>
      <c r="M17" s="2">
        <v>0.01</v>
      </c>
      <c r="N17" t="e">
        <f>ROUND(SUM(L17*M17),2)</f>
        <v>#REF!</v>
      </c>
    </row>
    <row r="18" spans="1:14" ht="47.25">
      <c r="A18" s="43" t="s">
        <v>131</v>
      </c>
      <c r="B18" s="24" t="s">
        <v>224</v>
      </c>
      <c r="C18" s="23" t="s">
        <v>134</v>
      </c>
      <c r="D18" s="24" t="s">
        <v>91</v>
      </c>
      <c r="E18" s="24" t="s">
        <v>94</v>
      </c>
      <c r="F18" s="25">
        <f>'MEMÓRIA DE CÁLCULO '!J38</f>
        <v>4.8499999999999996</v>
      </c>
      <c r="G18" s="28">
        <v>8.07</v>
      </c>
      <c r="H18" s="28">
        <f t="shared" si="0"/>
        <v>10.01</v>
      </c>
      <c r="I18" s="28">
        <f t="shared" si="1"/>
        <v>39.14</v>
      </c>
      <c r="J18" s="31">
        <f t="shared" si="2"/>
        <v>48.55</v>
      </c>
    </row>
    <row r="19" spans="1:14" ht="31.5">
      <c r="A19" s="43" t="s">
        <v>132</v>
      </c>
      <c r="B19" s="24" t="s">
        <v>225</v>
      </c>
      <c r="C19" s="23" t="s">
        <v>226</v>
      </c>
      <c r="D19" s="24" t="s">
        <v>91</v>
      </c>
      <c r="E19" s="24" t="s">
        <v>101</v>
      </c>
      <c r="F19" s="25">
        <f>'MEMÓRIA DE CÁLCULO '!J43</f>
        <v>17.510000000000002</v>
      </c>
      <c r="G19" s="28">
        <v>3.9</v>
      </c>
      <c r="H19" s="28">
        <f t="shared" si="0"/>
        <v>4.84</v>
      </c>
      <c r="I19" s="28">
        <f t="shared" si="1"/>
        <v>68.290000000000006</v>
      </c>
      <c r="J19" s="31">
        <f t="shared" si="2"/>
        <v>84.75</v>
      </c>
    </row>
    <row r="20" spans="1:14" ht="15.75">
      <c r="A20" s="41" t="s">
        <v>26</v>
      </c>
      <c r="B20" s="83" t="s">
        <v>227</v>
      </c>
      <c r="C20" s="83"/>
      <c r="D20" s="83"/>
      <c r="E20" s="83"/>
      <c r="F20" s="83"/>
      <c r="G20" s="83"/>
      <c r="H20" s="83"/>
      <c r="I20" s="27">
        <f>ROUND(SUM(I21:I26),2)</f>
        <v>7316.13</v>
      </c>
      <c r="J20" s="42">
        <f>ROUND(SUM(J21:J26),2)</f>
        <v>9077.42</v>
      </c>
    </row>
    <row r="21" spans="1:14" ht="47.25">
      <c r="A21" s="43" t="s">
        <v>27</v>
      </c>
      <c r="B21" s="24" t="s">
        <v>93</v>
      </c>
      <c r="C21" s="23" t="s">
        <v>49</v>
      </c>
      <c r="D21" s="24" t="s">
        <v>91</v>
      </c>
      <c r="E21" s="24" t="s">
        <v>94</v>
      </c>
      <c r="F21" s="25">
        <f>'MEMÓRIA DE CÁLCULO '!J49</f>
        <v>83.19</v>
      </c>
      <c r="G21" s="28">
        <v>9.84</v>
      </c>
      <c r="H21" s="28">
        <f>ROUND(SUM(G21+(G21*$J$7)),2)</f>
        <v>12.21</v>
      </c>
      <c r="I21" s="28">
        <f>ROUND(SUM(F21*G21),2)</f>
        <v>818.59</v>
      </c>
      <c r="J21" s="31">
        <f>ROUND(SUM(F21*H21),2)</f>
        <v>1015.75</v>
      </c>
    </row>
    <row r="22" spans="1:14" ht="63">
      <c r="A22" s="43" t="s">
        <v>136</v>
      </c>
      <c r="B22" s="24" t="s">
        <v>95</v>
      </c>
      <c r="C22" s="23" t="s">
        <v>50</v>
      </c>
      <c r="D22" s="24" t="s">
        <v>91</v>
      </c>
      <c r="E22" s="24" t="s">
        <v>94</v>
      </c>
      <c r="F22" s="25">
        <f>'MEMÓRIA DE CÁLCULO '!J54</f>
        <v>83.19</v>
      </c>
      <c r="G22" s="28">
        <v>9.19</v>
      </c>
      <c r="H22" s="28">
        <f t="shared" ref="H22:H26" si="3">ROUND(SUM(G22+(G22*$J$7)),2)</f>
        <v>11.4</v>
      </c>
      <c r="I22" s="28">
        <f t="shared" ref="I22:I26" si="4">ROUND(SUM(F22*G22),2)</f>
        <v>764.52</v>
      </c>
      <c r="J22" s="31">
        <f t="shared" ref="J22:J26" si="5">ROUND(SUM(F22*H22),2)</f>
        <v>948.37</v>
      </c>
    </row>
    <row r="23" spans="1:14" ht="63">
      <c r="A23" s="43" t="s">
        <v>137</v>
      </c>
      <c r="B23" s="24" t="s">
        <v>95</v>
      </c>
      <c r="C23" s="23" t="s">
        <v>50</v>
      </c>
      <c r="D23" s="24" t="s">
        <v>91</v>
      </c>
      <c r="E23" s="24" t="s">
        <v>94</v>
      </c>
      <c r="F23" s="25">
        <f>'MEMÓRIA DE CÁLCULO '!J59</f>
        <v>27.73</v>
      </c>
      <c r="G23" s="28">
        <v>9.19</v>
      </c>
      <c r="H23" s="28">
        <f t="shared" si="3"/>
        <v>11.4</v>
      </c>
      <c r="I23" s="28">
        <f t="shared" si="4"/>
        <v>254.84</v>
      </c>
      <c r="J23" s="31">
        <f t="shared" si="5"/>
        <v>316.12</v>
      </c>
    </row>
    <row r="24" spans="1:14" ht="31.5">
      <c r="A24" s="43" t="s">
        <v>161</v>
      </c>
      <c r="B24" s="24" t="s">
        <v>96</v>
      </c>
      <c r="C24" s="23" t="s">
        <v>51</v>
      </c>
      <c r="D24" s="24" t="s">
        <v>91</v>
      </c>
      <c r="E24" s="24" t="s">
        <v>94</v>
      </c>
      <c r="F24" s="25">
        <f>'MEMÓRIA DE CÁLCULO '!J64</f>
        <v>177.59</v>
      </c>
      <c r="G24" s="28">
        <v>29.2</v>
      </c>
      <c r="H24" s="28">
        <f t="shared" si="3"/>
        <v>36.229999999999997</v>
      </c>
      <c r="I24" s="28">
        <f t="shared" si="4"/>
        <v>5185.63</v>
      </c>
      <c r="J24" s="31">
        <f t="shared" si="5"/>
        <v>6434.09</v>
      </c>
    </row>
    <row r="25" spans="1:14" ht="47.25">
      <c r="A25" s="43" t="s">
        <v>162</v>
      </c>
      <c r="B25" s="24" t="s">
        <v>98</v>
      </c>
      <c r="C25" s="23" t="s">
        <v>52</v>
      </c>
      <c r="D25" s="24" t="s">
        <v>91</v>
      </c>
      <c r="E25" s="24" t="s">
        <v>94</v>
      </c>
      <c r="F25" s="25">
        <f>'MEMÓRIA DE CÁLCULO '!J69</f>
        <v>16.52</v>
      </c>
      <c r="G25" s="28">
        <v>8.9</v>
      </c>
      <c r="H25" s="28">
        <f t="shared" si="3"/>
        <v>11.04</v>
      </c>
      <c r="I25" s="28">
        <f t="shared" si="4"/>
        <v>147.03</v>
      </c>
      <c r="J25" s="31">
        <f t="shared" si="5"/>
        <v>182.38</v>
      </c>
    </row>
    <row r="26" spans="1:14" ht="31.5">
      <c r="A26" s="43" t="s">
        <v>163</v>
      </c>
      <c r="B26" s="24" t="s">
        <v>100</v>
      </c>
      <c r="C26" s="23" t="s">
        <v>228</v>
      </c>
      <c r="D26" s="24" t="s">
        <v>91</v>
      </c>
      <c r="E26" s="24" t="s">
        <v>101</v>
      </c>
      <c r="F26" s="25">
        <f>'MEMÓRIA DE CÁLCULO '!J74</f>
        <v>59.64</v>
      </c>
      <c r="G26" s="28">
        <v>2.44</v>
      </c>
      <c r="H26" s="28">
        <f t="shared" si="3"/>
        <v>3.03</v>
      </c>
      <c r="I26" s="28">
        <f t="shared" si="4"/>
        <v>145.52000000000001</v>
      </c>
      <c r="J26" s="31">
        <f t="shared" si="5"/>
        <v>180.71</v>
      </c>
    </row>
    <row r="27" spans="1:14" ht="15.75">
      <c r="A27" s="41" t="s">
        <v>28</v>
      </c>
      <c r="B27" s="83" t="s">
        <v>146</v>
      </c>
      <c r="C27" s="83"/>
      <c r="D27" s="83"/>
      <c r="E27" s="83"/>
      <c r="F27" s="83"/>
      <c r="G27" s="83"/>
      <c r="H27" s="83"/>
      <c r="I27" s="27">
        <f>ROUND(SUM(I28:I43),2)</f>
        <v>42589.54</v>
      </c>
      <c r="J27" s="42">
        <f>ROUND(SUM(J28:J43),2)</f>
        <v>52848.72</v>
      </c>
    </row>
    <row r="28" spans="1:14" ht="31.5">
      <c r="A28" s="43" t="s">
        <v>29</v>
      </c>
      <c r="B28" s="24" t="s">
        <v>102</v>
      </c>
      <c r="C28" s="23" t="s">
        <v>55</v>
      </c>
      <c r="D28" s="24" t="s">
        <v>91</v>
      </c>
      <c r="E28" s="24" t="s">
        <v>103</v>
      </c>
      <c r="F28" s="25">
        <f>'MEMÓRIA DE CÁLCULO '!J82</f>
        <v>58.94</v>
      </c>
      <c r="G28" s="28">
        <v>90.03</v>
      </c>
      <c r="H28" s="28">
        <f>ROUND(SUM(G28+(G28*$J$7)),2)</f>
        <v>111.72</v>
      </c>
      <c r="I28" s="28">
        <f>ROUND(SUM(F28*G28),2)</f>
        <v>5306.37</v>
      </c>
      <c r="J28" s="31">
        <f>ROUND(SUM(F28*H28),2)</f>
        <v>6584.78</v>
      </c>
    </row>
    <row r="29" spans="1:14" ht="15.75">
      <c r="A29" s="43" t="s">
        <v>30</v>
      </c>
      <c r="B29" s="24" t="s">
        <v>104</v>
      </c>
      <c r="C29" s="23" t="s">
        <v>56</v>
      </c>
      <c r="D29" s="24" t="s">
        <v>91</v>
      </c>
      <c r="E29" s="24" t="s">
        <v>94</v>
      </c>
      <c r="F29" s="25">
        <f>'MEMÓRIA DE CÁLCULO '!J90</f>
        <v>12.33</v>
      </c>
      <c r="G29" s="28">
        <v>89.55</v>
      </c>
      <c r="H29" s="28">
        <f t="shared" ref="H29:H43" si="6">ROUND(SUM(G29+(G29*$J$7)),2)</f>
        <v>111.12</v>
      </c>
      <c r="I29" s="28">
        <f t="shared" ref="I29:I43" si="7">ROUND(SUM(F29*G29),2)</f>
        <v>1104.1500000000001</v>
      </c>
      <c r="J29" s="31">
        <f t="shared" ref="J29:J43" si="8">ROUND(SUM(F29*H29),2)</f>
        <v>1370.11</v>
      </c>
    </row>
    <row r="30" spans="1:14" ht="31.5">
      <c r="A30" s="43" t="s">
        <v>31</v>
      </c>
      <c r="B30" s="24" t="s">
        <v>105</v>
      </c>
      <c r="C30" s="23" t="s">
        <v>57</v>
      </c>
      <c r="D30" s="24" t="s">
        <v>91</v>
      </c>
      <c r="E30" s="24" t="s">
        <v>92</v>
      </c>
      <c r="F30" s="25">
        <f>'MEMÓRIA DE CÁLCULO '!J98</f>
        <v>19.920000000000002</v>
      </c>
      <c r="G30" s="28">
        <v>6.93</v>
      </c>
      <c r="H30" s="28">
        <f t="shared" si="6"/>
        <v>8.6</v>
      </c>
      <c r="I30" s="28">
        <f t="shared" si="7"/>
        <v>138.05000000000001</v>
      </c>
      <c r="J30" s="31">
        <f t="shared" si="8"/>
        <v>171.31</v>
      </c>
    </row>
    <row r="31" spans="1:14" ht="31.5">
      <c r="A31" s="43" t="s">
        <v>97</v>
      </c>
      <c r="B31" s="24" t="s">
        <v>106</v>
      </c>
      <c r="C31" s="23" t="s">
        <v>58</v>
      </c>
      <c r="D31" s="24" t="s">
        <v>91</v>
      </c>
      <c r="E31" s="24" t="s">
        <v>94</v>
      </c>
      <c r="F31" s="25">
        <f>'MEMÓRIA DE CÁLCULO '!J106</f>
        <v>0.99</v>
      </c>
      <c r="G31" s="28">
        <v>867.92</v>
      </c>
      <c r="H31" s="28">
        <f t="shared" si="6"/>
        <v>1077</v>
      </c>
      <c r="I31" s="28">
        <f t="shared" si="7"/>
        <v>859.24</v>
      </c>
      <c r="J31" s="31">
        <f t="shared" si="8"/>
        <v>1066.23</v>
      </c>
    </row>
    <row r="32" spans="1:14" ht="15.75">
      <c r="A32" s="43" t="s">
        <v>99</v>
      </c>
      <c r="B32" s="24" t="s">
        <v>229</v>
      </c>
      <c r="C32" s="23" t="s">
        <v>230</v>
      </c>
      <c r="D32" s="24" t="s">
        <v>91</v>
      </c>
      <c r="E32" s="24" t="s">
        <v>108</v>
      </c>
      <c r="F32" s="25">
        <f>'MEMÓRIA DE CÁLCULO '!J113</f>
        <v>158.80000000000001</v>
      </c>
      <c r="G32" s="28">
        <v>9.85</v>
      </c>
      <c r="H32" s="28">
        <f t="shared" si="6"/>
        <v>12.22</v>
      </c>
      <c r="I32" s="28">
        <f t="shared" si="7"/>
        <v>1564.18</v>
      </c>
      <c r="J32" s="31">
        <f t="shared" si="8"/>
        <v>1940.54</v>
      </c>
    </row>
    <row r="33" spans="1:10" ht="15.75">
      <c r="A33" s="43" t="s">
        <v>165</v>
      </c>
      <c r="B33" s="24" t="s">
        <v>107</v>
      </c>
      <c r="C33" s="23" t="s">
        <v>59</v>
      </c>
      <c r="D33" s="24" t="s">
        <v>91</v>
      </c>
      <c r="E33" s="24" t="s">
        <v>108</v>
      </c>
      <c r="F33" s="25">
        <f>'MEMÓRIA DE CÁLCULO '!J118</f>
        <v>153.9</v>
      </c>
      <c r="G33" s="28">
        <v>9.81</v>
      </c>
      <c r="H33" s="28">
        <f t="shared" si="6"/>
        <v>12.17</v>
      </c>
      <c r="I33" s="28">
        <f t="shared" si="7"/>
        <v>1509.76</v>
      </c>
      <c r="J33" s="31">
        <f t="shared" si="8"/>
        <v>1872.96</v>
      </c>
    </row>
    <row r="34" spans="1:10" ht="15.75">
      <c r="A34" s="43" t="s">
        <v>166</v>
      </c>
      <c r="B34" s="24" t="s">
        <v>109</v>
      </c>
      <c r="C34" s="23" t="s">
        <v>60</v>
      </c>
      <c r="D34" s="24" t="s">
        <v>91</v>
      </c>
      <c r="E34" s="24" t="s">
        <v>108</v>
      </c>
      <c r="F34" s="25">
        <f>'MEMÓRIA DE CÁLCULO '!J125</f>
        <v>219.5</v>
      </c>
      <c r="G34" s="28">
        <v>9.66</v>
      </c>
      <c r="H34" s="28">
        <f t="shared" si="6"/>
        <v>11.99</v>
      </c>
      <c r="I34" s="28">
        <f t="shared" si="7"/>
        <v>2120.37</v>
      </c>
      <c r="J34" s="31">
        <f t="shared" si="8"/>
        <v>2631.81</v>
      </c>
    </row>
    <row r="35" spans="1:10" ht="15.75">
      <c r="A35" s="43" t="s">
        <v>167</v>
      </c>
      <c r="B35" s="24" t="s">
        <v>115</v>
      </c>
      <c r="C35" s="23" t="s">
        <v>61</v>
      </c>
      <c r="D35" s="24" t="s">
        <v>91</v>
      </c>
      <c r="E35" s="24" t="s">
        <v>108</v>
      </c>
      <c r="F35" s="25">
        <f>'MEMÓRIA DE CÁLCULO '!J132</f>
        <v>150</v>
      </c>
      <c r="G35" s="28">
        <v>8.8800000000000008</v>
      </c>
      <c r="H35" s="28">
        <f t="shared" si="6"/>
        <v>11.02</v>
      </c>
      <c r="I35" s="28">
        <f t="shared" si="7"/>
        <v>1332</v>
      </c>
      <c r="J35" s="31">
        <f t="shared" si="8"/>
        <v>1653</v>
      </c>
    </row>
    <row r="36" spans="1:10" ht="31.5">
      <c r="A36" s="43" t="s">
        <v>168</v>
      </c>
      <c r="B36" s="24" t="s">
        <v>231</v>
      </c>
      <c r="C36" s="23" t="s">
        <v>177</v>
      </c>
      <c r="D36" s="24" t="s">
        <v>91</v>
      </c>
      <c r="E36" s="24" t="s">
        <v>92</v>
      </c>
      <c r="F36" s="25">
        <f>'MEMÓRIA DE CÁLCULO '!J138</f>
        <v>6.2</v>
      </c>
      <c r="G36" s="28">
        <v>142.85</v>
      </c>
      <c r="H36" s="28">
        <f t="shared" si="6"/>
        <v>177.26</v>
      </c>
      <c r="I36" s="28">
        <f t="shared" si="7"/>
        <v>885.67</v>
      </c>
      <c r="J36" s="31">
        <f t="shared" si="8"/>
        <v>1099.01</v>
      </c>
    </row>
    <row r="37" spans="1:10" ht="31.5">
      <c r="A37" s="43" t="s">
        <v>169</v>
      </c>
      <c r="B37" s="24" t="s">
        <v>114</v>
      </c>
      <c r="C37" s="23" t="s">
        <v>67</v>
      </c>
      <c r="D37" s="24" t="s">
        <v>91</v>
      </c>
      <c r="E37" s="24" t="s">
        <v>92</v>
      </c>
      <c r="F37" s="25">
        <f>'MEMÓRIA DE CÁLCULO '!J145</f>
        <v>36</v>
      </c>
      <c r="G37" s="28">
        <v>136.44</v>
      </c>
      <c r="H37" s="28">
        <f t="shared" si="6"/>
        <v>169.31</v>
      </c>
      <c r="I37" s="28">
        <f t="shared" si="7"/>
        <v>4911.84</v>
      </c>
      <c r="J37" s="31">
        <f t="shared" si="8"/>
        <v>6095.16</v>
      </c>
    </row>
    <row r="38" spans="1:10" ht="31.5">
      <c r="A38" s="43" t="s">
        <v>170</v>
      </c>
      <c r="B38" s="24" t="s">
        <v>116</v>
      </c>
      <c r="C38" s="23" t="s">
        <v>68</v>
      </c>
      <c r="D38" s="24" t="s">
        <v>91</v>
      </c>
      <c r="E38" s="24" t="s">
        <v>92</v>
      </c>
      <c r="F38" s="25">
        <f>'MEMÓRIA DE CÁLCULO '!J152</f>
        <v>29.15</v>
      </c>
      <c r="G38" s="28">
        <v>127.83</v>
      </c>
      <c r="H38" s="28">
        <f t="shared" si="6"/>
        <v>158.62</v>
      </c>
      <c r="I38" s="28">
        <f t="shared" si="7"/>
        <v>3726.24</v>
      </c>
      <c r="J38" s="31">
        <f t="shared" si="8"/>
        <v>4623.7700000000004</v>
      </c>
    </row>
    <row r="39" spans="1:10" ht="31.5">
      <c r="A39" s="43" t="s">
        <v>171</v>
      </c>
      <c r="B39" s="24" t="s">
        <v>110</v>
      </c>
      <c r="C39" s="23" t="s">
        <v>66</v>
      </c>
      <c r="D39" s="24" t="s">
        <v>91</v>
      </c>
      <c r="E39" s="24" t="s">
        <v>94</v>
      </c>
      <c r="F39" s="25">
        <f>'MEMÓRIA DE CÁLCULO '!J159</f>
        <v>9.9499999999999993</v>
      </c>
      <c r="G39" s="28">
        <v>549.97</v>
      </c>
      <c r="H39" s="28">
        <f t="shared" si="6"/>
        <v>682.46</v>
      </c>
      <c r="I39" s="28">
        <f t="shared" si="7"/>
        <v>5472.2</v>
      </c>
      <c r="J39" s="31">
        <f t="shared" si="8"/>
        <v>6790.48</v>
      </c>
    </row>
    <row r="40" spans="1:10" ht="31.5">
      <c r="A40" s="43" t="s">
        <v>186</v>
      </c>
      <c r="B40" s="24" t="s">
        <v>111</v>
      </c>
      <c r="C40" s="23" t="s">
        <v>63</v>
      </c>
      <c r="D40" s="24" t="s">
        <v>91</v>
      </c>
      <c r="E40" s="24" t="s">
        <v>94</v>
      </c>
      <c r="F40" s="25">
        <f>'MEMÓRIA DE CÁLCULO '!J166</f>
        <v>9.9499999999999993</v>
      </c>
      <c r="G40" s="28">
        <v>321.52999999999997</v>
      </c>
      <c r="H40" s="28">
        <f t="shared" si="6"/>
        <v>398.99</v>
      </c>
      <c r="I40" s="28">
        <f t="shared" si="7"/>
        <v>3199.22</v>
      </c>
      <c r="J40" s="31">
        <f t="shared" si="8"/>
        <v>3969.95</v>
      </c>
    </row>
    <row r="41" spans="1:10" ht="47.25">
      <c r="A41" s="43" t="s">
        <v>187</v>
      </c>
      <c r="B41" s="24" t="s">
        <v>232</v>
      </c>
      <c r="C41" s="23" t="s">
        <v>191</v>
      </c>
      <c r="D41" s="24" t="s">
        <v>91</v>
      </c>
      <c r="E41" s="24" t="s">
        <v>92</v>
      </c>
      <c r="F41" s="25">
        <f>'MEMÓRIA DE CÁLCULO '!J172</f>
        <v>40.159999999999997</v>
      </c>
      <c r="G41" s="28">
        <v>127.79</v>
      </c>
      <c r="H41" s="28">
        <f t="shared" si="6"/>
        <v>158.57</v>
      </c>
      <c r="I41" s="28">
        <f t="shared" si="7"/>
        <v>5132.05</v>
      </c>
      <c r="J41" s="31">
        <f t="shared" si="8"/>
        <v>6368.17</v>
      </c>
    </row>
    <row r="42" spans="1:10" ht="15.75">
      <c r="A42" s="43" t="s">
        <v>188</v>
      </c>
      <c r="B42" s="24" t="s">
        <v>112</v>
      </c>
      <c r="C42" s="23" t="s">
        <v>64</v>
      </c>
      <c r="D42" s="24" t="s">
        <v>91</v>
      </c>
      <c r="E42" s="24" t="s">
        <v>92</v>
      </c>
      <c r="F42" s="25">
        <f>'MEMÓRIA DE CÁLCULO '!J182</f>
        <v>123.61</v>
      </c>
      <c r="G42" s="28">
        <v>42.85</v>
      </c>
      <c r="H42" s="28">
        <f t="shared" si="6"/>
        <v>53.17</v>
      </c>
      <c r="I42" s="28">
        <f t="shared" si="7"/>
        <v>5296.69</v>
      </c>
      <c r="J42" s="31">
        <f t="shared" si="8"/>
        <v>6572.34</v>
      </c>
    </row>
    <row r="43" spans="1:10" ht="15.75">
      <c r="A43" s="43" t="s">
        <v>189</v>
      </c>
      <c r="B43" s="24" t="s">
        <v>113</v>
      </c>
      <c r="C43" s="23" t="s">
        <v>65</v>
      </c>
      <c r="D43" s="24" t="s">
        <v>91</v>
      </c>
      <c r="E43" s="24" t="s">
        <v>94</v>
      </c>
      <c r="F43" s="25">
        <f>'MEMÓRIA DE CÁLCULO '!J187</f>
        <v>1.39</v>
      </c>
      <c r="G43" s="28">
        <v>22.67</v>
      </c>
      <c r="H43" s="28">
        <f t="shared" si="6"/>
        <v>28.13</v>
      </c>
      <c r="I43" s="28">
        <f t="shared" si="7"/>
        <v>31.51</v>
      </c>
      <c r="J43" s="31">
        <f t="shared" si="8"/>
        <v>39.1</v>
      </c>
    </row>
    <row r="44" spans="1:10" ht="15.75">
      <c r="A44" s="41" t="s">
        <v>35</v>
      </c>
      <c r="B44" s="83" t="s">
        <v>233</v>
      </c>
      <c r="C44" s="83"/>
      <c r="D44" s="83"/>
      <c r="E44" s="83"/>
      <c r="F44" s="83"/>
      <c r="G44" s="83"/>
      <c r="H44" s="83"/>
      <c r="I44" s="27">
        <f>ROUND(SUM(I45:I48),2)</f>
        <v>16549.169999999998</v>
      </c>
      <c r="J44" s="42">
        <f>ROUND(SUM(J45:J48),2)</f>
        <v>20535.84</v>
      </c>
    </row>
    <row r="45" spans="1:10" ht="31.5">
      <c r="A45" s="43" t="s">
        <v>36</v>
      </c>
      <c r="B45" s="24" t="s">
        <v>234</v>
      </c>
      <c r="C45" s="23" t="s">
        <v>204</v>
      </c>
      <c r="D45" s="24" t="s">
        <v>91</v>
      </c>
      <c r="E45" s="24" t="s">
        <v>94</v>
      </c>
      <c r="F45" s="25">
        <f>'MEMÓRIA DE CÁLCULO '!J193</f>
        <v>2.75</v>
      </c>
      <c r="G45" s="28">
        <v>801.01</v>
      </c>
      <c r="H45" s="28">
        <f>ROUND(SUM(G45+(G45*$J$7)),2)</f>
        <v>993.97</v>
      </c>
      <c r="I45" s="28">
        <f>ROUND(SUM(F45*G45),2)</f>
        <v>2202.7800000000002</v>
      </c>
      <c r="J45" s="31">
        <f>ROUND(SUM(F45*H45),2)</f>
        <v>2733.42</v>
      </c>
    </row>
    <row r="46" spans="1:10" ht="47.25">
      <c r="A46" s="43" t="s">
        <v>37</v>
      </c>
      <c r="B46" s="24" t="s">
        <v>235</v>
      </c>
      <c r="C46" s="23" t="s">
        <v>205</v>
      </c>
      <c r="D46" s="24" t="s">
        <v>91</v>
      </c>
      <c r="E46" s="24" t="s">
        <v>103</v>
      </c>
      <c r="F46" s="25">
        <f>'MEMÓRIA DE CÁLCULO '!J198</f>
        <v>17</v>
      </c>
      <c r="G46" s="28">
        <v>748.95</v>
      </c>
      <c r="H46" s="28">
        <f t="shared" ref="H46:H48" si="9">ROUND(SUM(G46+(G46*$J$7)),2)</f>
        <v>929.37</v>
      </c>
      <c r="I46" s="28">
        <f t="shared" ref="I46:I48" si="10">ROUND(SUM(F46*G46),2)</f>
        <v>12732.15</v>
      </c>
      <c r="J46" s="31">
        <f t="shared" ref="J46:J48" si="11">ROUND(SUM(F46*H46),2)</f>
        <v>15799.29</v>
      </c>
    </row>
    <row r="47" spans="1:10" ht="47.25">
      <c r="A47" s="43" t="s">
        <v>38</v>
      </c>
      <c r="B47" s="24" t="s">
        <v>236</v>
      </c>
      <c r="C47" s="23" t="s">
        <v>206</v>
      </c>
      <c r="D47" s="24" t="s">
        <v>91</v>
      </c>
      <c r="E47" s="24" t="s">
        <v>103</v>
      </c>
      <c r="F47" s="25">
        <f>'MEMÓRIA DE CÁLCULO '!J203</f>
        <v>11.2</v>
      </c>
      <c r="G47" s="28">
        <v>56.03</v>
      </c>
      <c r="H47" s="28">
        <f t="shared" si="9"/>
        <v>69.53</v>
      </c>
      <c r="I47" s="28">
        <f t="shared" si="10"/>
        <v>627.54</v>
      </c>
      <c r="J47" s="31">
        <f t="shared" si="11"/>
        <v>778.74</v>
      </c>
    </row>
    <row r="48" spans="1:10" ht="47.25">
      <c r="A48" s="43" t="s">
        <v>39</v>
      </c>
      <c r="B48" s="24" t="s">
        <v>237</v>
      </c>
      <c r="C48" s="23" t="s">
        <v>211</v>
      </c>
      <c r="D48" s="24" t="s">
        <v>91</v>
      </c>
      <c r="E48" s="24" t="s">
        <v>94</v>
      </c>
      <c r="F48" s="25">
        <f>'MEMÓRIA DE CÁLCULO '!J208</f>
        <v>1.19</v>
      </c>
      <c r="G48" s="28">
        <v>829.16</v>
      </c>
      <c r="H48" s="28">
        <f t="shared" si="9"/>
        <v>1028.9000000000001</v>
      </c>
      <c r="I48" s="28">
        <f t="shared" si="10"/>
        <v>986.7</v>
      </c>
      <c r="J48" s="31">
        <f t="shared" si="11"/>
        <v>1224.3900000000001</v>
      </c>
    </row>
    <row r="49" spans="1:11" ht="18.75">
      <c r="A49" s="44"/>
      <c r="B49" s="45"/>
      <c r="C49" s="45"/>
      <c r="D49" s="45"/>
      <c r="E49" s="45"/>
      <c r="F49" s="45"/>
      <c r="G49" s="45"/>
      <c r="H49" s="112" t="s">
        <v>117</v>
      </c>
      <c r="I49" s="113"/>
      <c r="J49" s="46">
        <f>J11</f>
        <v>88036.6</v>
      </c>
      <c r="K49" s="40">
        <v>88471.6</v>
      </c>
    </row>
    <row r="50" spans="1:11" ht="15.75">
      <c r="A50" s="32"/>
      <c r="B50" s="33"/>
      <c r="C50" s="33"/>
      <c r="D50" s="33"/>
      <c r="E50" s="33"/>
      <c r="F50" s="34"/>
      <c r="G50" s="34"/>
      <c r="H50" s="34"/>
      <c r="I50" s="34"/>
      <c r="J50" s="35"/>
    </row>
    <row r="51" spans="1:11" ht="15.75">
      <c r="A51" s="32"/>
      <c r="B51" s="33"/>
      <c r="C51" s="33"/>
      <c r="D51" s="33"/>
      <c r="E51" s="33"/>
      <c r="F51" s="34"/>
      <c r="G51" s="34"/>
      <c r="H51" s="34"/>
      <c r="I51" s="34"/>
      <c r="J51" s="35"/>
    </row>
    <row r="52" spans="1:11" ht="15.75">
      <c r="A52" s="32"/>
      <c r="B52" s="33"/>
      <c r="C52" s="33"/>
      <c r="D52" s="33"/>
      <c r="E52" s="33"/>
      <c r="F52" s="34"/>
      <c r="G52" s="34"/>
      <c r="H52" s="34"/>
      <c r="I52" s="34"/>
      <c r="J52" s="35"/>
    </row>
    <row r="53" spans="1:11" ht="15.75">
      <c r="A53" s="32"/>
      <c r="B53" s="33"/>
      <c r="C53" s="33"/>
      <c r="D53" s="33"/>
      <c r="E53" s="33"/>
      <c r="F53" s="34"/>
      <c r="G53" s="34"/>
      <c r="H53" s="34"/>
      <c r="I53" s="34"/>
      <c r="J53" s="35"/>
    </row>
    <row r="54" spans="1:11" ht="15.75">
      <c r="A54" s="32"/>
      <c r="B54" s="33"/>
      <c r="C54" s="33"/>
      <c r="D54" s="33"/>
      <c r="E54" s="33"/>
      <c r="F54" s="34"/>
      <c r="G54" s="34"/>
      <c r="H54" s="34"/>
      <c r="I54" s="34"/>
      <c r="J54" s="35"/>
    </row>
    <row r="55" spans="1:11" ht="15.75">
      <c r="A55" s="32"/>
      <c r="B55" s="33"/>
      <c r="C55" s="33"/>
      <c r="D55" s="33"/>
      <c r="E55" s="33"/>
      <c r="F55" s="34"/>
      <c r="G55" s="34"/>
      <c r="H55" s="34"/>
      <c r="I55" s="34"/>
      <c r="J55" s="35"/>
    </row>
    <row r="56" spans="1:11" ht="15.75">
      <c r="A56" s="32"/>
      <c r="B56" s="108" t="s">
        <v>254</v>
      </c>
      <c r="C56" s="108"/>
      <c r="D56" s="33"/>
      <c r="E56" s="33"/>
      <c r="F56" s="110" t="s">
        <v>256</v>
      </c>
      <c r="G56" s="110"/>
      <c r="H56" s="110"/>
      <c r="I56" s="110"/>
      <c r="J56" s="35"/>
    </row>
    <row r="57" spans="1:11" ht="15.75">
      <c r="A57" s="32"/>
      <c r="B57" s="109" t="s">
        <v>255</v>
      </c>
      <c r="C57" s="109"/>
      <c r="D57" s="33"/>
      <c r="E57" s="33"/>
      <c r="F57" s="111" t="s">
        <v>241</v>
      </c>
      <c r="G57" s="111"/>
      <c r="H57" s="111"/>
      <c r="I57" s="111"/>
      <c r="J57" s="35"/>
    </row>
    <row r="58" spans="1:11" ht="15.75">
      <c r="A58" s="32"/>
      <c r="B58" s="47"/>
      <c r="C58" s="47"/>
      <c r="D58" s="33"/>
      <c r="E58" s="33"/>
      <c r="F58" s="34"/>
      <c r="G58" s="34"/>
      <c r="H58" s="34"/>
      <c r="I58" s="34"/>
      <c r="J58" s="35"/>
    </row>
    <row r="59" spans="1:11" ht="15.75">
      <c r="A59" s="32"/>
      <c r="B59" s="47"/>
      <c r="C59" s="47"/>
      <c r="D59" s="33"/>
      <c r="E59" s="33"/>
      <c r="F59" s="34"/>
      <c r="G59" s="34"/>
      <c r="H59" s="34"/>
      <c r="I59" s="34"/>
      <c r="J59" s="35"/>
    </row>
    <row r="60" spans="1:11" ht="16.5" thickBot="1">
      <c r="A60" s="36"/>
      <c r="B60" s="37"/>
      <c r="C60" s="37"/>
      <c r="D60" s="37"/>
      <c r="E60" s="37"/>
      <c r="F60" s="38"/>
      <c r="G60" s="38"/>
      <c r="H60" s="38"/>
      <c r="I60" s="38"/>
      <c r="J60" s="39"/>
    </row>
  </sheetData>
  <mergeCells count="32">
    <mergeCell ref="B11:H11"/>
    <mergeCell ref="D9:D10"/>
    <mergeCell ref="E9:E10"/>
    <mergeCell ref="A8:J8"/>
    <mergeCell ref="F9:F10"/>
    <mergeCell ref="G9:H9"/>
    <mergeCell ref="I9:J9"/>
    <mergeCell ref="B56:C56"/>
    <mergeCell ref="B57:C57"/>
    <mergeCell ref="F56:I56"/>
    <mergeCell ref="F57:I57"/>
    <mergeCell ref="B14:H14"/>
    <mergeCell ref="B27:H27"/>
    <mergeCell ref="B44:H44"/>
    <mergeCell ref="B20:H20"/>
    <mergeCell ref="H49:I49"/>
    <mergeCell ref="B12:H12"/>
    <mergeCell ref="A4:F4"/>
    <mergeCell ref="A2:J2"/>
    <mergeCell ref="A1:J1"/>
    <mergeCell ref="A3:F3"/>
    <mergeCell ref="G3:H3"/>
    <mergeCell ref="A6:F6"/>
    <mergeCell ref="I3:J3"/>
    <mergeCell ref="A5:F5"/>
    <mergeCell ref="G4:H4"/>
    <mergeCell ref="I4:J4"/>
    <mergeCell ref="G5:J5"/>
    <mergeCell ref="A7:F7"/>
    <mergeCell ref="A9:A10"/>
    <mergeCell ref="B9:B10"/>
    <mergeCell ref="C9:C10"/>
  </mergeCells>
  <pageMargins left="0.25" right="0.25" top="0.75" bottom="0.75" header="0.3" footer="0.3"/>
  <pageSetup paperSize="9" scale="55" fitToHeight="0" orientation="landscape" horizontalDpi="300" verticalDpi="300" r:id="rId1"/>
  <headerFooter>
    <oddFooter>&amp;L&amp;"Times New Roman,Normal"&amp;12vlkengenhariaprojetos@gmail.com
@vlkengenharia
(38) 99977-6300&amp;C&amp;"Times New Roman,Normal"&amp;12VLK ENGENHARIA
Av. Coronel Prates, nº 409, Sala 301, Centro, Montes Claros-MG&amp;R&amp;"Times New Roman,Normal"&amp;12Página &amp;P de &amp;N</oddFooter>
  </headerFooter>
  <rowBreaks count="1" manualBreakCount="1">
    <brk id="31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16"/>
  <sheetViews>
    <sheetView view="pageBreakPreview" topLeftCell="A198" zoomScale="70" zoomScaleNormal="100" zoomScaleSheetLayoutView="70" zoomScalePageLayoutView="70" workbookViewId="0">
      <selection activeCell="D224" sqref="D224"/>
    </sheetView>
  </sheetViews>
  <sheetFormatPr defaultRowHeight="15"/>
  <cols>
    <col min="1" max="2" width="35.5703125" customWidth="1"/>
    <col min="3" max="3" width="62.85546875" customWidth="1"/>
    <col min="4" max="10" width="24.42578125" customWidth="1"/>
    <col min="11" max="11" width="46" customWidth="1"/>
    <col min="12" max="12" width="11.140625" customWidth="1"/>
  </cols>
  <sheetData>
    <row r="1" spans="1:11" ht="18.75" customHeight="1">
      <c r="A1" s="22" t="s">
        <v>15</v>
      </c>
      <c r="B1" s="135" t="s">
        <v>215</v>
      </c>
      <c r="C1" s="135"/>
      <c r="D1" s="135"/>
      <c r="E1" s="135"/>
      <c r="F1" s="135"/>
      <c r="G1" s="135"/>
      <c r="H1" s="135"/>
      <c r="I1" s="137"/>
      <c r="J1" s="138"/>
      <c r="K1" s="139"/>
    </row>
    <row r="2" spans="1:11" ht="38.25" customHeight="1">
      <c r="A2" s="16" t="s">
        <v>0</v>
      </c>
      <c r="B2" s="136" t="s">
        <v>216</v>
      </c>
      <c r="C2" s="136"/>
      <c r="D2" s="136"/>
      <c r="E2" s="136"/>
      <c r="F2" s="136"/>
      <c r="G2" s="136"/>
      <c r="H2" s="136"/>
      <c r="I2" s="140"/>
      <c r="J2" s="141"/>
      <c r="K2" s="142"/>
    </row>
    <row r="3" spans="1:11" ht="18" customHeight="1">
      <c r="A3" s="16" t="s">
        <v>2</v>
      </c>
      <c r="B3" s="154" t="s">
        <v>217</v>
      </c>
      <c r="C3" s="154"/>
      <c r="D3" s="154"/>
      <c r="E3" s="154"/>
      <c r="F3" s="154"/>
      <c r="G3" s="154"/>
      <c r="H3" s="17" t="s">
        <v>11</v>
      </c>
      <c r="I3" s="150">
        <v>45784</v>
      </c>
      <c r="J3" s="148"/>
      <c r="K3" s="149"/>
    </row>
    <row r="4" spans="1:11" ht="18" customHeight="1">
      <c r="A4" s="16" t="s">
        <v>1</v>
      </c>
      <c r="B4" s="153" t="s">
        <v>254</v>
      </c>
      <c r="C4" s="153"/>
      <c r="D4" s="153"/>
      <c r="E4" s="153"/>
      <c r="F4" s="153"/>
      <c r="G4" s="153"/>
      <c r="H4" s="17" t="s">
        <v>10</v>
      </c>
      <c r="I4" s="148"/>
      <c r="J4" s="148"/>
      <c r="K4" s="149"/>
    </row>
    <row r="5" spans="1:11" ht="18" customHeight="1">
      <c r="A5" s="151" t="s">
        <v>42</v>
      </c>
      <c r="B5" s="152"/>
      <c r="C5" s="152"/>
      <c r="D5" s="152"/>
      <c r="E5" s="152"/>
      <c r="F5" s="152"/>
      <c r="G5" s="152"/>
      <c r="H5" s="17" t="s">
        <v>12</v>
      </c>
      <c r="I5" s="75">
        <v>0.04</v>
      </c>
      <c r="J5" s="17" t="s">
        <v>13</v>
      </c>
      <c r="K5" s="7">
        <v>0.2409</v>
      </c>
    </row>
    <row r="6" spans="1:11" ht="15.75">
      <c r="A6" s="143"/>
      <c r="B6" s="144"/>
      <c r="C6" s="144"/>
      <c r="D6" s="144"/>
      <c r="E6" s="144"/>
      <c r="F6" s="144"/>
      <c r="G6" s="144"/>
      <c r="H6" s="144"/>
      <c r="I6" s="144"/>
      <c r="J6" s="144"/>
      <c r="K6" s="145"/>
    </row>
    <row r="7" spans="1:11" ht="15.75">
      <c r="A7" s="21" t="s">
        <v>16</v>
      </c>
      <c r="B7" s="155" t="s">
        <v>118</v>
      </c>
      <c r="C7" s="156"/>
      <c r="D7" s="156"/>
      <c r="E7" s="156"/>
      <c r="F7" s="156"/>
      <c r="G7" s="156"/>
      <c r="H7" s="156"/>
      <c r="I7" s="156"/>
      <c r="J7" s="156"/>
      <c r="K7" s="157"/>
    </row>
    <row r="8" spans="1:11" ht="15.75">
      <c r="A8" s="143"/>
      <c r="B8" s="144"/>
      <c r="C8" s="144"/>
      <c r="D8" s="144"/>
      <c r="E8" s="144"/>
      <c r="F8" s="144"/>
      <c r="G8" s="144"/>
      <c r="H8" s="144"/>
      <c r="I8" s="144"/>
      <c r="J8" s="144"/>
      <c r="K8" s="145"/>
    </row>
    <row r="9" spans="1:11" ht="15.75">
      <c r="A9" s="129" t="s">
        <v>17</v>
      </c>
      <c r="B9" s="130"/>
      <c r="C9" s="146" t="s">
        <v>20</v>
      </c>
      <c r="D9" s="146"/>
      <c r="E9" s="146"/>
      <c r="F9" s="146"/>
      <c r="G9" s="146"/>
      <c r="H9" s="146"/>
      <c r="I9" s="146"/>
      <c r="J9" s="146"/>
      <c r="K9" s="147"/>
    </row>
    <row r="10" spans="1:11" ht="15.75">
      <c r="A10" s="76" t="s">
        <v>3</v>
      </c>
      <c r="B10" s="77" t="s">
        <v>18</v>
      </c>
      <c r="C10" s="124" t="s">
        <v>71</v>
      </c>
      <c r="D10" s="124"/>
      <c r="E10" s="124"/>
      <c r="F10" s="124"/>
      <c r="G10" s="124"/>
      <c r="H10" s="124"/>
      <c r="I10" s="124"/>
      <c r="J10" s="124"/>
      <c r="K10" s="125"/>
    </row>
    <row r="11" spans="1:11" ht="15.75">
      <c r="A11" s="116" t="s">
        <v>4</v>
      </c>
      <c r="B11" s="117"/>
      <c r="C11" s="77"/>
      <c r="D11" s="77" t="s">
        <v>5</v>
      </c>
      <c r="E11" s="77" t="s">
        <v>24</v>
      </c>
      <c r="F11" s="77"/>
      <c r="G11" s="77"/>
      <c r="H11" s="77"/>
      <c r="I11" s="77" t="s">
        <v>8</v>
      </c>
      <c r="J11" s="77" t="s">
        <v>21</v>
      </c>
      <c r="K11" s="18" t="s">
        <v>9</v>
      </c>
    </row>
    <row r="12" spans="1:11" ht="15.75">
      <c r="A12" s="118" t="s">
        <v>22</v>
      </c>
      <c r="B12" s="119"/>
      <c r="C12" s="78"/>
      <c r="D12" s="79">
        <v>3</v>
      </c>
      <c r="E12" s="79">
        <v>1.5</v>
      </c>
      <c r="F12" s="79"/>
      <c r="G12" s="78"/>
      <c r="H12" s="78"/>
      <c r="I12" s="79">
        <v>1</v>
      </c>
      <c r="J12" s="79">
        <f>ROUND(SUM(D12*E12*I12),2)</f>
        <v>4.5</v>
      </c>
      <c r="K12" s="120"/>
    </row>
    <row r="13" spans="1:11" ht="15.75">
      <c r="A13" s="118" t="s">
        <v>14</v>
      </c>
      <c r="B13" s="119"/>
      <c r="C13" s="119"/>
      <c r="D13" s="119"/>
      <c r="E13" s="119"/>
      <c r="F13" s="119"/>
      <c r="G13" s="119"/>
      <c r="H13" s="119"/>
      <c r="I13" s="119"/>
      <c r="J13" s="19">
        <f>ROUND(SUM(J12:J12),2)</f>
        <v>4.5</v>
      </c>
      <c r="K13" s="120"/>
    </row>
    <row r="14" spans="1:11" ht="15.75">
      <c r="A14" s="121"/>
      <c r="B14" s="122"/>
      <c r="C14" s="122"/>
      <c r="D14" s="122"/>
      <c r="E14" s="122"/>
      <c r="F14" s="122"/>
      <c r="G14" s="122"/>
      <c r="H14" s="122"/>
      <c r="I14" s="122"/>
      <c r="J14" s="122"/>
      <c r="K14" s="123"/>
    </row>
    <row r="15" spans="1:11" ht="15.75">
      <c r="A15" s="129" t="s">
        <v>23</v>
      </c>
      <c r="B15" s="130"/>
      <c r="C15" s="131" t="s">
        <v>119</v>
      </c>
      <c r="D15" s="131"/>
      <c r="E15" s="131"/>
      <c r="F15" s="131"/>
      <c r="G15" s="131"/>
      <c r="H15" s="131"/>
      <c r="I15" s="131"/>
      <c r="J15" s="131"/>
      <c r="K15" s="132"/>
    </row>
    <row r="16" spans="1:11" ht="15.75">
      <c r="A16" s="76" t="s">
        <v>3</v>
      </c>
      <c r="B16" s="77" t="s">
        <v>19</v>
      </c>
      <c r="C16" s="124" t="s">
        <v>121</v>
      </c>
      <c r="D16" s="124"/>
      <c r="E16" s="124"/>
      <c r="F16" s="124"/>
      <c r="G16" s="124"/>
      <c r="H16" s="124"/>
      <c r="I16" s="124"/>
      <c r="J16" s="124"/>
      <c r="K16" s="125"/>
    </row>
    <row r="17" spans="1:11" ht="15.75">
      <c r="A17" s="116" t="s">
        <v>4</v>
      </c>
      <c r="B17" s="117"/>
      <c r="C17" s="77"/>
      <c r="D17" s="77" t="s">
        <v>5</v>
      </c>
      <c r="E17" s="77" t="s">
        <v>6</v>
      </c>
      <c r="F17" s="77" t="s">
        <v>7</v>
      </c>
      <c r="G17" s="77"/>
      <c r="H17" s="77"/>
      <c r="I17" s="77" t="s">
        <v>8</v>
      </c>
      <c r="J17" s="77" t="s">
        <v>21</v>
      </c>
      <c r="K17" s="18" t="s">
        <v>9</v>
      </c>
    </row>
    <row r="18" spans="1:11" ht="15.75">
      <c r="A18" s="118" t="s">
        <v>120</v>
      </c>
      <c r="B18" s="119"/>
      <c r="C18" s="78"/>
      <c r="D18" s="79"/>
      <c r="E18" s="79"/>
      <c r="F18" s="79">
        <v>49.1</v>
      </c>
      <c r="G18" s="78"/>
      <c r="H18" s="78"/>
      <c r="I18" s="79">
        <v>1</v>
      </c>
      <c r="J18" s="79">
        <f>ROUND(SUM(F18*I18),2)</f>
        <v>49.1</v>
      </c>
      <c r="K18" s="120"/>
    </row>
    <row r="19" spans="1:11" ht="15.75">
      <c r="A19" s="118" t="s">
        <v>14</v>
      </c>
      <c r="B19" s="119"/>
      <c r="C19" s="119"/>
      <c r="D19" s="119"/>
      <c r="E19" s="119"/>
      <c r="F19" s="119"/>
      <c r="G19" s="119"/>
      <c r="H19" s="119"/>
      <c r="I19" s="119"/>
      <c r="J19" s="19">
        <f>ROUND(SUM(J18:J18),2)</f>
        <v>49.1</v>
      </c>
      <c r="K19" s="120"/>
    </row>
    <row r="20" spans="1:11" ht="15.75">
      <c r="A20" s="126"/>
      <c r="B20" s="127"/>
      <c r="C20" s="127"/>
      <c r="D20" s="127"/>
      <c r="E20" s="127"/>
      <c r="F20" s="127"/>
      <c r="G20" s="127"/>
      <c r="H20" s="127"/>
      <c r="I20" s="127"/>
      <c r="J20" s="127"/>
      <c r="K20" s="128"/>
    </row>
    <row r="21" spans="1:11" ht="15.75">
      <c r="A21" s="76" t="s">
        <v>3</v>
      </c>
      <c r="B21" s="77" t="s">
        <v>129</v>
      </c>
      <c r="C21" s="124" t="s">
        <v>122</v>
      </c>
      <c r="D21" s="124"/>
      <c r="E21" s="124"/>
      <c r="F21" s="124"/>
      <c r="G21" s="124"/>
      <c r="H21" s="124"/>
      <c r="I21" s="124"/>
      <c r="J21" s="124"/>
      <c r="K21" s="125"/>
    </row>
    <row r="22" spans="1:11" ht="15.75">
      <c r="A22" s="116" t="s">
        <v>4</v>
      </c>
      <c r="B22" s="117"/>
      <c r="C22" s="77"/>
      <c r="D22" s="77" t="s">
        <v>5</v>
      </c>
      <c r="E22" s="77" t="s">
        <v>6</v>
      </c>
      <c r="F22" s="77" t="s">
        <v>24</v>
      </c>
      <c r="G22" s="77"/>
      <c r="H22" s="77"/>
      <c r="I22" s="77" t="s">
        <v>8</v>
      </c>
      <c r="J22" s="77" t="s">
        <v>25</v>
      </c>
      <c r="K22" s="18" t="s">
        <v>9</v>
      </c>
    </row>
    <row r="23" spans="1:11" ht="15.75">
      <c r="A23" s="118" t="s">
        <v>128</v>
      </c>
      <c r="B23" s="119"/>
      <c r="C23" s="78"/>
      <c r="D23" s="79">
        <v>5</v>
      </c>
      <c r="E23" s="79">
        <v>0.2</v>
      </c>
      <c r="F23" s="79">
        <v>2.5</v>
      </c>
      <c r="G23" s="78"/>
      <c r="H23" s="78"/>
      <c r="I23" s="79">
        <v>1</v>
      </c>
      <c r="J23" s="79">
        <f>ROUND(SUM(E23*D23*I23*F23),2)</f>
        <v>2.5</v>
      </c>
      <c r="K23" s="120"/>
    </row>
    <row r="24" spans="1:11" ht="15.75">
      <c r="A24" s="118" t="s">
        <v>14</v>
      </c>
      <c r="B24" s="119"/>
      <c r="C24" s="119"/>
      <c r="D24" s="119"/>
      <c r="E24" s="119"/>
      <c r="F24" s="119"/>
      <c r="G24" s="119"/>
      <c r="H24" s="119"/>
      <c r="I24" s="119"/>
      <c r="J24" s="19">
        <f>ROUND(SUM(J23:J23),2)</f>
        <v>2.5</v>
      </c>
      <c r="K24" s="120"/>
    </row>
    <row r="25" spans="1:11" ht="15.75">
      <c r="A25" s="121"/>
      <c r="B25" s="122"/>
      <c r="C25" s="122"/>
      <c r="D25" s="122"/>
      <c r="E25" s="122"/>
      <c r="F25" s="122"/>
      <c r="G25" s="122"/>
      <c r="H25" s="122"/>
      <c r="I25" s="122"/>
      <c r="J25" s="122"/>
      <c r="K25" s="123"/>
    </row>
    <row r="26" spans="1:11" ht="15.75">
      <c r="A26" s="76" t="s">
        <v>3</v>
      </c>
      <c r="B26" s="77" t="s">
        <v>130</v>
      </c>
      <c r="C26" s="124" t="s">
        <v>133</v>
      </c>
      <c r="D26" s="124"/>
      <c r="E26" s="124"/>
      <c r="F26" s="124"/>
      <c r="G26" s="124"/>
      <c r="H26" s="124"/>
      <c r="I26" s="124"/>
      <c r="J26" s="124"/>
      <c r="K26" s="125"/>
    </row>
    <row r="27" spans="1:11" ht="15.75">
      <c r="A27" s="116" t="s">
        <v>4</v>
      </c>
      <c r="B27" s="117"/>
      <c r="C27" s="77"/>
      <c r="D27" s="77" t="s">
        <v>5</v>
      </c>
      <c r="E27" s="77"/>
      <c r="F27" s="77"/>
      <c r="G27" s="77"/>
      <c r="H27" s="77"/>
      <c r="I27" s="77" t="s">
        <v>8</v>
      </c>
      <c r="J27" s="77" t="s">
        <v>40</v>
      </c>
      <c r="K27" s="18" t="s">
        <v>9</v>
      </c>
    </row>
    <row r="28" spans="1:11" ht="15.75">
      <c r="A28" s="118" t="s">
        <v>123</v>
      </c>
      <c r="B28" s="119"/>
      <c r="C28" s="78"/>
      <c r="D28" s="78">
        <v>7.02</v>
      </c>
      <c r="E28" s="78"/>
      <c r="F28" s="78"/>
      <c r="G28" s="78"/>
      <c r="H28" s="78"/>
      <c r="I28" s="79">
        <v>2</v>
      </c>
      <c r="J28" s="79">
        <f>ROUND(SUM(D28*I28),2)</f>
        <v>14.04</v>
      </c>
      <c r="K28" s="120"/>
    </row>
    <row r="29" spans="1:11" ht="15.75">
      <c r="A29" s="118" t="s">
        <v>124</v>
      </c>
      <c r="B29" s="119"/>
      <c r="C29" s="78"/>
      <c r="D29" s="79">
        <v>7.02</v>
      </c>
      <c r="E29" s="78"/>
      <c r="F29" s="78"/>
      <c r="G29" s="78"/>
      <c r="H29" s="78"/>
      <c r="I29" s="79">
        <v>2</v>
      </c>
      <c r="J29" s="79">
        <f>ROUND(SUM(D29*I29),2)</f>
        <v>14.04</v>
      </c>
      <c r="K29" s="120"/>
    </row>
    <row r="30" spans="1:11" ht="15.75">
      <c r="A30" s="118" t="s">
        <v>14</v>
      </c>
      <c r="B30" s="119"/>
      <c r="C30" s="119"/>
      <c r="D30" s="119"/>
      <c r="E30" s="119"/>
      <c r="F30" s="119"/>
      <c r="G30" s="119"/>
      <c r="H30" s="119"/>
      <c r="I30" s="119"/>
      <c r="J30" s="19">
        <f>ROUND(SUM(J28:J29),2)</f>
        <v>28.08</v>
      </c>
      <c r="K30" s="120"/>
    </row>
    <row r="31" spans="1:11" ht="15.75">
      <c r="A31" s="121"/>
      <c r="B31" s="122"/>
      <c r="C31" s="122"/>
      <c r="D31" s="122"/>
      <c r="E31" s="122"/>
      <c r="F31" s="122"/>
      <c r="G31" s="122"/>
      <c r="H31" s="122"/>
      <c r="I31" s="122"/>
      <c r="J31" s="122"/>
      <c r="K31" s="123"/>
    </row>
    <row r="32" spans="1:11" ht="15.75">
      <c r="A32" s="76" t="s">
        <v>3</v>
      </c>
      <c r="B32" s="77" t="s">
        <v>131</v>
      </c>
      <c r="C32" s="124" t="s">
        <v>134</v>
      </c>
      <c r="D32" s="124"/>
      <c r="E32" s="124"/>
      <c r="F32" s="124"/>
      <c r="G32" s="124"/>
      <c r="H32" s="124"/>
      <c r="I32" s="124"/>
      <c r="J32" s="124"/>
      <c r="K32" s="125"/>
    </row>
    <row r="33" spans="1:11" ht="15.75">
      <c r="A33" s="116" t="s">
        <v>4</v>
      </c>
      <c r="B33" s="117"/>
      <c r="C33" s="77"/>
      <c r="D33" s="77" t="s">
        <v>5</v>
      </c>
      <c r="E33" s="77" t="s">
        <v>6</v>
      </c>
      <c r="F33" s="77" t="s">
        <v>125</v>
      </c>
      <c r="G33" s="77" t="s">
        <v>7</v>
      </c>
      <c r="H33" s="77" t="s">
        <v>126</v>
      </c>
      <c r="I33" s="77" t="s">
        <v>8</v>
      </c>
      <c r="J33" s="77" t="s">
        <v>53</v>
      </c>
      <c r="K33" s="18" t="s">
        <v>9</v>
      </c>
    </row>
    <row r="34" spans="1:11" ht="15.75">
      <c r="A34" s="133" t="str">
        <f>A18</f>
        <v>Área de Intervenção</v>
      </c>
      <c r="B34" s="134"/>
      <c r="C34" s="79"/>
      <c r="D34" s="79"/>
      <c r="E34" s="79"/>
      <c r="F34" s="79">
        <v>0.03</v>
      </c>
      <c r="G34" s="79">
        <f>J19</f>
        <v>49.1</v>
      </c>
      <c r="H34" s="79"/>
      <c r="I34" s="79">
        <v>1</v>
      </c>
      <c r="J34" s="79">
        <f>ROUND(SUM(G34*F34*I34),2)</f>
        <v>1.47</v>
      </c>
      <c r="K34" s="120"/>
    </row>
    <row r="35" spans="1:11" ht="15.75">
      <c r="A35" s="133" t="str">
        <f>A23</f>
        <v>Demolição do Muro Existente  - Meidas retiradas in loco</v>
      </c>
      <c r="B35" s="134"/>
      <c r="C35" s="79"/>
      <c r="D35" s="79"/>
      <c r="E35" s="79"/>
      <c r="F35" s="79"/>
      <c r="G35" s="79"/>
      <c r="H35" s="79">
        <f>J24</f>
        <v>2.5</v>
      </c>
      <c r="I35" s="79">
        <v>1</v>
      </c>
      <c r="J35" s="79">
        <f>ROUND(SUM(H35*I35),2)</f>
        <v>2.5</v>
      </c>
      <c r="K35" s="120"/>
    </row>
    <row r="36" spans="1:11" ht="15.75">
      <c r="A36" s="164" t="str">
        <f>A28</f>
        <v>Meio-Fio</v>
      </c>
      <c r="B36" s="165"/>
      <c r="C36" s="79"/>
      <c r="D36" s="79">
        <f>D28</f>
        <v>7.02</v>
      </c>
      <c r="E36" s="79">
        <v>0.15</v>
      </c>
      <c r="F36" s="79">
        <v>0.22</v>
      </c>
      <c r="G36" s="79"/>
      <c r="H36" s="79"/>
      <c r="I36" s="79">
        <v>2</v>
      </c>
      <c r="J36" s="79">
        <f>ROUND(SUM(D36*E36*F36*I36),2)</f>
        <v>0.46</v>
      </c>
      <c r="K36" s="120"/>
    </row>
    <row r="37" spans="1:11" ht="15.75">
      <c r="A37" s="133" t="str">
        <f>A29</f>
        <v>Sarjeta</v>
      </c>
      <c r="B37" s="134"/>
      <c r="C37" s="79"/>
      <c r="D37" s="79">
        <f>D29</f>
        <v>7.02</v>
      </c>
      <c r="E37" s="79">
        <v>0.3</v>
      </c>
      <c r="F37" s="79">
        <v>0.1</v>
      </c>
      <c r="G37" s="79"/>
      <c r="H37" s="79"/>
      <c r="I37" s="79">
        <v>2</v>
      </c>
      <c r="J37" s="79">
        <f>ROUND(SUM(D37*E37*F37*I37),2)</f>
        <v>0.42</v>
      </c>
      <c r="K37" s="120"/>
    </row>
    <row r="38" spans="1:11" ht="15.75">
      <c r="A38" s="118" t="s">
        <v>14</v>
      </c>
      <c r="B38" s="119"/>
      <c r="C38" s="119"/>
      <c r="D38" s="119"/>
      <c r="E38" s="119"/>
      <c r="F38" s="119"/>
      <c r="G38" s="119"/>
      <c r="H38" s="119"/>
      <c r="I38" s="119"/>
      <c r="J38" s="19">
        <f>ROUND(SUM(J34:J37),2)</f>
        <v>4.8499999999999996</v>
      </c>
      <c r="K38" s="120"/>
    </row>
    <row r="39" spans="1:11" ht="15.75">
      <c r="A39" s="121"/>
      <c r="B39" s="122"/>
      <c r="C39" s="122"/>
      <c r="D39" s="122"/>
      <c r="E39" s="122"/>
      <c r="F39" s="122"/>
      <c r="G39" s="122"/>
      <c r="H39" s="122"/>
      <c r="I39" s="122"/>
      <c r="J39" s="122"/>
      <c r="K39" s="123"/>
    </row>
    <row r="40" spans="1:11" ht="15.75">
      <c r="A40" s="76" t="s">
        <v>3</v>
      </c>
      <c r="B40" s="77" t="s">
        <v>132</v>
      </c>
      <c r="C40" s="124" t="s">
        <v>135</v>
      </c>
      <c r="D40" s="124"/>
      <c r="E40" s="124"/>
      <c r="F40" s="124"/>
      <c r="G40" s="124"/>
      <c r="H40" s="124"/>
      <c r="I40" s="124"/>
      <c r="J40" s="124"/>
      <c r="K40" s="125"/>
    </row>
    <row r="41" spans="1:11" ht="31.5">
      <c r="A41" s="116" t="s">
        <v>4</v>
      </c>
      <c r="B41" s="117"/>
      <c r="C41" s="77"/>
      <c r="D41" s="77" t="s">
        <v>34</v>
      </c>
      <c r="E41" s="77"/>
      <c r="F41" s="77" t="s">
        <v>43</v>
      </c>
      <c r="G41" s="77"/>
      <c r="H41" s="77"/>
      <c r="I41" s="77" t="s">
        <v>8</v>
      </c>
      <c r="J41" s="77" t="s">
        <v>54</v>
      </c>
      <c r="K41" s="18" t="s">
        <v>9</v>
      </c>
    </row>
    <row r="42" spans="1:11" ht="15.75">
      <c r="A42" s="133" t="s">
        <v>127</v>
      </c>
      <c r="B42" s="134"/>
      <c r="C42" s="79"/>
      <c r="D42" s="79">
        <f>J38</f>
        <v>4.8499999999999996</v>
      </c>
      <c r="E42" s="79"/>
      <c r="F42" s="79">
        <v>3.61</v>
      </c>
      <c r="G42" s="79"/>
      <c r="H42" s="79"/>
      <c r="I42" s="79">
        <v>1</v>
      </c>
      <c r="J42" s="79">
        <f>ROUND(SUM(F42*D42*I42),2)</f>
        <v>17.510000000000002</v>
      </c>
      <c r="K42" s="120"/>
    </row>
    <row r="43" spans="1:11" ht="15.75">
      <c r="A43" s="118" t="s">
        <v>14</v>
      </c>
      <c r="B43" s="119"/>
      <c r="C43" s="119"/>
      <c r="D43" s="119"/>
      <c r="E43" s="119"/>
      <c r="F43" s="119"/>
      <c r="G43" s="119"/>
      <c r="H43" s="119"/>
      <c r="I43" s="119"/>
      <c r="J43" s="19">
        <f>ROUND(SUM(J42:J42),2)</f>
        <v>17.510000000000002</v>
      </c>
      <c r="K43" s="120"/>
    </row>
    <row r="44" spans="1:11" ht="15.75">
      <c r="A44" s="121"/>
      <c r="B44" s="122"/>
      <c r="C44" s="122"/>
      <c r="D44" s="122"/>
      <c r="E44" s="122"/>
      <c r="F44" s="122"/>
      <c r="G44" s="122"/>
      <c r="H44" s="122"/>
      <c r="I44" s="122"/>
      <c r="J44" s="122"/>
      <c r="K44" s="123"/>
    </row>
    <row r="45" spans="1:11" ht="15.75">
      <c r="A45" s="129" t="s">
        <v>26</v>
      </c>
      <c r="B45" s="130"/>
      <c r="C45" s="131" t="s">
        <v>41</v>
      </c>
      <c r="D45" s="131"/>
      <c r="E45" s="131"/>
      <c r="F45" s="131"/>
      <c r="G45" s="131"/>
      <c r="H45" s="131"/>
      <c r="I45" s="131"/>
      <c r="J45" s="131"/>
      <c r="K45" s="132"/>
    </row>
    <row r="46" spans="1:11" ht="30.75" customHeight="1">
      <c r="A46" s="76" t="s">
        <v>3</v>
      </c>
      <c r="B46" s="77" t="s">
        <v>27</v>
      </c>
      <c r="C46" s="124" t="s">
        <v>49</v>
      </c>
      <c r="D46" s="124"/>
      <c r="E46" s="124"/>
      <c r="F46" s="124"/>
      <c r="G46" s="124"/>
      <c r="H46" s="124"/>
      <c r="I46" s="124"/>
      <c r="J46" s="124"/>
      <c r="K46" s="125"/>
    </row>
    <row r="47" spans="1:11" ht="15.75">
      <c r="A47" s="116" t="s">
        <v>4</v>
      </c>
      <c r="B47" s="117"/>
      <c r="C47" s="77"/>
      <c r="D47" s="77" t="s">
        <v>5</v>
      </c>
      <c r="E47" s="77" t="s">
        <v>6</v>
      </c>
      <c r="F47" s="77" t="s">
        <v>24</v>
      </c>
      <c r="G47" s="77"/>
      <c r="H47" s="77"/>
      <c r="I47" s="77" t="s">
        <v>8</v>
      </c>
      <c r="J47" s="77" t="s">
        <v>25</v>
      </c>
      <c r="K47" s="18" t="s">
        <v>9</v>
      </c>
    </row>
    <row r="48" spans="1:11" ht="54.75" customHeight="1">
      <c r="A48" s="133" t="s">
        <v>138</v>
      </c>
      <c r="B48" s="119"/>
      <c r="C48" s="78"/>
      <c r="D48" s="79">
        <v>7.9</v>
      </c>
      <c r="E48" s="79">
        <v>7.02</v>
      </c>
      <c r="F48" s="79">
        <v>1.5</v>
      </c>
      <c r="G48" s="78"/>
      <c r="H48" s="78"/>
      <c r="I48" s="79">
        <v>1</v>
      </c>
      <c r="J48" s="79">
        <f>ROUND(SUM(E48*D48*I48*F48),2)</f>
        <v>83.19</v>
      </c>
      <c r="K48" s="120" t="s">
        <v>139</v>
      </c>
    </row>
    <row r="49" spans="1:11" ht="54.75" customHeight="1">
      <c r="A49" s="118" t="s">
        <v>14</v>
      </c>
      <c r="B49" s="119"/>
      <c r="C49" s="119"/>
      <c r="D49" s="119"/>
      <c r="E49" s="119"/>
      <c r="F49" s="119"/>
      <c r="G49" s="119"/>
      <c r="H49" s="119"/>
      <c r="I49" s="119"/>
      <c r="J49" s="19">
        <f>ROUND(SUM(J48:J48),2)</f>
        <v>83.19</v>
      </c>
      <c r="K49" s="120"/>
    </row>
    <row r="50" spans="1:11" ht="15.75">
      <c r="A50" s="121"/>
      <c r="B50" s="122"/>
      <c r="C50" s="122"/>
      <c r="D50" s="122"/>
      <c r="E50" s="122"/>
      <c r="F50" s="122"/>
      <c r="G50" s="122"/>
      <c r="H50" s="122"/>
      <c r="I50" s="122"/>
      <c r="J50" s="122"/>
      <c r="K50" s="123"/>
    </row>
    <row r="51" spans="1:11" ht="33" customHeight="1">
      <c r="A51" s="76" t="s">
        <v>3</v>
      </c>
      <c r="B51" s="77" t="s">
        <v>136</v>
      </c>
      <c r="C51" s="124" t="s">
        <v>50</v>
      </c>
      <c r="D51" s="124"/>
      <c r="E51" s="124"/>
      <c r="F51" s="124"/>
      <c r="G51" s="124"/>
      <c r="H51" s="124"/>
      <c r="I51" s="124"/>
      <c r="J51" s="124"/>
      <c r="K51" s="125"/>
    </row>
    <row r="52" spans="1:11" ht="15.75">
      <c r="A52" s="116" t="s">
        <v>4</v>
      </c>
      <c r="B52" s="117"/>
      <c r="C52" s="77"/>
      <c r="D52" s="77" t="s">
        <v>5</v>
      </c>
      <c r="E52" s="77" t="s">
        <v>6</v>
      </c>
      <c r="F52" s="77" t="s">
        <v>24</v>
      </c>
      <c r="G52" s="77"/>
      <c r="H52" s="77"/>
      <c r="I52" s="77" t="s">
        <v>8</v>
      </c>
      <c r="J52" s="77" t="s">
        <v>25</v>
      </c>
      <c r="K52" s="18" t="s">
        <v>9</v>
      </c>
    </row>
    <row r="53" spans="1:11" ht="56.25" customHeight="1">
      <c r="A53" s="133" t="str">
        <f>A48</f>
        <v xml:space="preserve">Área de Intervenção h=3,50 metros </v>
      </c>
      <c r="B53" s="119"/>
      <c r="C53" s="78"/>
      <c r="D53" s="79">
        <f>D48</f>
        <v>7.9</v>
      </c>
      <c r="E53" s="79">
        <f>E48</f>
        <v>7.02</v>
      </c>
      <c r="F53" s="79">
        <v>1.5</v>
      </c>
      <c r="G53" s="78"/>
      <c r="H53" s="78"/>
      <c r="I53" s="79">
        <v>1</v>
      </c>
      <c r="J53" s="79">
        <f>ROUND(SUM(E53*D53*I53*F53),2)</f>
        <v>83.19</v>
      </c>
      <c r="K53" s="120" t="s">
        <v>139</v>
      </c>
    </row>
    <row r="54" spans="1:11" ht="56.25" customHeight="1">
      <c r="A54" s="118" t="s">
        <v>14</v>
      </c>
      <c r="B54" s="119"/>
      <c r="C54" s="119"/>
      <c r="D54" s="119"/>
      <c r="E54" s="119"/>
      <c r="F54" s="119"/>
      <c r="G54" s="119"/>
      <c r="H54" s="119"/>
      <c r="I54" s="119"/>
      <c r="J54" s="19">
        <f>ROUND(SUM(J53:J53),2)</f>
        <v>83.19</v>
      </c>
      <c r="K54" s="120"/>
    </row>
    <row r="55" spans="1:11" ht="15.75">
      <c r="A55" s="121"/>
      <c r="B55" s="122"/>
      <c r="C55" s="122"/>
      <c r="D55" s="122"/>
      <c r="E55" s="122"/>
      <c r="F55" s="122"/>
      <c r="G55" s="122"/>
      <c r="H55" s="122"/>
      <c r="I55" s="122"/>
      <c r="J55" s="122"/>
      <c r="K55" s="123"/>
    </row>
    <row r="56" spans="1:11" ht="33" customHeight="1">
      <c r="A56" s="76" t="s">
        <v>3</v>
      </c>
      <c r="B56" s="77" t="s">
        <v>137</v>
      </c>
      <c r="C56" s="124" t="s">
        <v>50</v>
      </c>
      <c r="D56" s="124"/>
      <c r="E56" s="124"/>
      <c r="F56" s="124"/>
      <c r="G56" s="124"/>
      <c r="H56" s="124"/>
      <c r="I56" s="124"/>
      <c r="J56" s="124"/>
      <c r="K56" s="125"/>
    </row>
    <row r="57" spans="1:11" ht="15.75">
      <c r="A57" s="116" t="s">
        <v>4</v>
      </c>
      <c r="B57" s="117"/>
      <c r="C57" s="77"/>
      <c r="D57" s="77" t="s">
        <v>5</v>
      </c>
      <c r="E57" s="77" t="s">
        <v>6</v>
      </c>
      <c r="F57" s="77" t="s">
        <v>24</v>
      </c>
      <c r="G57" s="77"/>
      <c r="H57" s="77"/>
      <c r="I57" s="77" t="s">
        <v>8</v>
      </c>
      <c r="J57" s="77" t="s">
        <v>25</v>
      </c>
      <c r="K57" s="18" t="s">
        <v>9</v>
      </c>
    </row>
    <row r="58" spans="1:11" ht="51.75" customHeight="1">
      <c r="A58" s="133" t="str">
        <f>A53</f>
        <v xml:space="preserve">Área de Intervenção h=3,50 metros </v>
      </c>
      <c r="B58" s="119"/>
      <c r="C58" s="78"/>
      <c r="D58" s="79">
        <f>D53</f>
        <v>7.9</v>
      </c>
      <c r="E58" s="79">
        <f>E53</f>
        <v>7.02</v>
      </c>
      <c r="F58" s="79">
        <v>0.5</v>
      </c>
      <c r="G58" s="78"/>
      <c r="H58" s="78"/>
      <c r="I58" s="79">
        <v>1</v>
      </c>
      <c r="J58" s="79">
        <f>ROUND(SUM(E58*D58*I58*F58),2)</f>
        <v>27.73</v>
      </c>
      <c r="K58" s="120" t="s">
        <v>139</v>
      </c>
    </row>
    <row r="59" spans="1:11" ht="51.75" customHeight="1">
      <c r="A59" s="118" t="s">
        <v>14</v>
      </c>
      <c r="B59" s="119"/>
      <c r="C59" s="119"/>
      <c r="D59" s="119"/>
      <c r="E59" s="119"/>
      <c r="F59" s="119"/>
      <c r="G59" s="119"/>
      <c r="H59" s="119"/>
      <c r="I59" s="119"/>
      <c r="J59" s="19">
        <f>ROUND(SUM(J58:J58),2)</f>
        <v>27.73</v>
      </c>
      <c r="K59" s="120"/>
    </row>
    <row r="60" spans="1:11" ht="15.75">
      <c r="A60" s="121"/>
      <c r="B60" s="122"/>
      <c r="C60" s="122"/>
      <c r="D60" s="122"/>
      <c r="E60" s="122"/>
      <c r="F60" s="122"/>
      <c r="G60" s="122"/>
      <c r="H60" s="122"/>
      <c r="I60" s="122"/>
      <c r="J60" s="122"/>
      <c r="K60" s="123"/>
    </row>
    <row r="61" spans="1:11" ht="15.75">
      <c r="A61" s="76" t="s">
        <v>3</v>
      </c>
      <c r="B61" s="77" t="s">
        <v>161</v>
      </c>
      <c r="C61" s="124" t="s">
        <v>51</v>
      </c>
      <c r="D61" s="124"/>
      <c r="E61" s="124"/>
      <c r="F61" s="124"/>
      <c r="G61" s="124"/>
      <c r="H61" s="124"/>
      <c r="I61" s="124"/>
      <c r="J61" s="124"/>
      <c r="K61" s="125"/>
    </row>
    <row r="62" spans="1:11" ht="36.75" customHeight="1">
      <c r="A62" s="116" t="s">
        <v>4</v>
      </c>
      <c r="B62" s="117"/>
      <c r="C62" s="77"/>
      <c r="D62" s="77" t="s">
        <v>34</v>
      </c>
      <c r="E62" s="77" t="s">
        <v>141</v>
      </c>
      <c r="F62" s="77" t="s">
        <v>140</v>
      </c>
      <c r="G62" s="77"/>
      <c r="H62" s="77"/>
      <c r="I62" s="77" t="s">
        <v>8</v>
      </c>
      <c r="J62" s="77" t="s">
        <v>25</v>
      </c>
      <c r="K62" s="18" t="s">
        <v>9</v>
      </c>
    </row>
    <row r="63" spans="1:11" ht="30.75" customHeight="1">
      <c r="A63" s="133" t="s">
        <v>145</v>
      </c>
      <c r="B63" s="134"/>
      <c r="C63" s="79"/>
      <c r="D63" s="79">
        <f>ROUND(SUM(J59,J54,J49),2)</f>
        <v>194.11</v>
      </c>
      <c r="E63" s="79">
        <f>J193</f>
        <v>2.75</v>
      </c>
      <c r="F63" s="79">
        <f>ROUND(SUM(1.62*8.5),2)</f>
        <v>13.77</v>
      </c>
      <c r="G63" s="79"/>
      <c r="H63" s="79"/>
      <c r="I63" s="79">
        <v>1</v>
      </c>
      <c r="J63" s="79">
        <f>ROUND(SUM((D63-(E63+F63))*I63),2)</f>
        <v>177.59</v>
      </c>
      <c r="K63" s="120" t="s">
        <v>154</v>
      </c>
    </row>
    <row r="64" spans="1:11" ht="30.75" customHeight="1">
      <c r="A64" s="118" t="s">
        <v>14</v>
      </c>
      <c r="B64" s="119"/>
      <c r="C64" s="119"/>
      <c r="D64" s="119"/>
      <c r="E64" s="119"/>
      <c r="F64" s="119"/>
      <c r="G64" s="119"/>
      <c r="H64" s="119"/>
      <c r="I64" s="119"/>
      <c r="J64" s="19">
        <f>ROUND(SUM(J63:J63),2)</f>
        <v>177.59</v>
      </c>
      <c r="K64" s="120"/>
    </row>
    <row r="65" spans="1:11" ht="15.75">
      <c r="A65" s="121"/>
      <c r="B65" s="122"/>
      <c r="C65" s="122"/>
      <c r="D65" s="122"/>
      <c r="E65" s="122"/>
      <c r="F65" s="122"/>
      <c r="G65" s="122"/>
      <c r="H65" s="122"/>
      <c r="I65" s="122"/>
      <c r="J65" s="122"/>
      <c r="K65" s="123"/>
    </row>
    <row r="66" spans="1:11" ht="15.75">
      <c r="A66" s="76" t="s">
        <v>3</v>
      </c>
      <c r="B66" s="77" t="s">
        <v>162</v>
      </c>
      <c r="C66" s="124" t="s">
        <v>52</v>
      </c>
      <c r="D66" s="124"/>
      <c r="E66" s="124"/>
      <c r="F66" s="124"/>
      <c r="G66" s="124"/>
      <c r="H66" s="124"/>
      <c r="I66" s="124"/>
      <c r="J66" s="124"/>
      <c r="K66" s="125"/>
    </row>
    <row r="67" spans="1:11" ht="15.75">
      <c r="A67" s="116" t="s">
        <v>4</v>
      </c>
      <c r="B67" s="117"/>
      <c r="C67" s="77"/>
      <c r="D67" s="77" t="s">
        <v>142</v>
      </c>
      <c r="E67" s="77" t="s">
        <v>143</v>
      </c>
      <c r="F67" s="77"/>
      <c r="G67" s="77"/>
      <c r="H67" s="77"/>
      <c r="I67" s="77" t="s">
        <v>8</v>
      </c>
      <c r="J67" s="77" t="s">
        <v>53</v>
      </c>
      <c r="K67" s="18" t="s">
        <v>9</v>
      </c>
    </row>
    <row r="68" spans="1:11" ht="15.75">
      <c r="A68" s="133"/>
      <c r="B68" s="134"/>
      <c r="C68" s="79"/>
      <c r="D68" s="79">
        <f>D63</f>
        <v>194.11</v>
      </c>
      <c r="E68" s="79">
        <f>J64</f>
        <v>177.59</v>
      </c>
      <c r="F68" s="79"/>
      <c r="G68" s="79"/>
      <c r="H68" s="79"/>
      <c r="I68" s="79">
        <v>1</v>
      </c>
      <c r="J68" s="79">
        <f>ROUND(SUM((D68-E68)*I68),2)</f>
        <v>16.52</v>
      </c>
      <c r="K68" s="120"/>
    </row>
    <row r="69" spans="1:11" ht="15.75">
      <c r="A69" s="118" t="s">
        <v>14</v>
      </c>
      <c r="B69" s="119"/>
      <c r="C69" s="119"/>
      <c r="D69" s="119"/>
      <c r="E69" s="119"/>
      <c r="F69" s="119"/>
      <c r="G69" s="119"/>
      <c r="H69" s="119"/>
      <c r="I69" s="119"/>
      <c r="J69" s="19">
        <f>ROUND(SUM(J68:J68),2)</f>
        <v>16.52</v>
      </c>
      <c r="K69" s="120"/>
    </row>
    <row r="70" spans="1:11" ht="15.75">
      <c r="A70" s="121"/>
      <c r="B70" s="122"/>
      <c r="C70" s="122"/>
      <c r="D70" s="122"/>
      <c r="E70" s="122"/>
      <c r="F70" s="122"/>
      <c r="G70" s="122"/>
      <c r="H70" s="122"/>
      <c r="I70" s="122"/>
      <c r="J70" s="122"/>
      <c r="K70" s="123"/>
    </row>
    <row r="71" spans="1:11" ht="15.75">
      <c r="A71" s="76" t="s">
        <v>3</v>
      </c>
      <c r="B71" s="77" t="s">
        <v>163</v>
      </c>
      <c r="C71" s="124" t="s">
        <v>72</v>
      </c>
      <c r="D71" s="124"/>
      <c r="E71" s="124"/>
      <c r="F71" s="124"/>
      <c r="G71" s="124"/>
      <c r="H71" s="124"/>
      <c r="I71" s="124"/>
      <c r="J71" s="124"/>
      <c r="K71" s="125"/>
    </row>
    <row r="72" spans="1:11" ht="31.5">
      <c r="A72" s="116" t="s">
        <v>4</v>
      </c>
      <c r="B72" s="117"/>
      <c r="C72" s="77"/>
      <c r="D72" s="77" t="s">
        <v>144</v>
      </c>
      <c r="E72" s="77"/>
      <c r="F72" s="77" t="s">
        <v>43</v>
      </c>
      <c r="G72" s="77"/>
      <c r="H72" s="77"/>
      <c r="I72" s="77" t="s">
        <v>8</v>
      </c>
      <c r="J72" s="77" t="s">
        <v>54</v>
      </c>
      <c r="K72" s="18" t="s">
        <v>9</v>
      </c>
    </row>
    <row r="73" spans="1:11" ht="15.75">
      <c r="A73" s="133"/>
      <c r="B73" s="134"/>
      <c r="C73" s="79"/>
      <c r="D73" s="79">
        <f>J69</f>
        <v>16.52</v>
      </c>
      <c r="E73" s="79"/>
      <c r="F73" s="79">
        <v>3.61</v>
      </c>
      <c r="G73" s="79"/>
      <c r="H73" s="79"/>
      <c r="I73" s="79">
        <v>1</v>
      </c>
      <c r="J73" s="79">
        <f>ROUND(SUM(F73*D73*I73),2)</f>
        <v>59.64</v>
      </c>
      <c r="K73" s="120"/>
    </row>
    <row r="74" spans="1:11" ht="15.75">
      <c r="A74" s="118" t="s">
        <v>14</v>
      </c>
      <c r="B74" s="119"/>
      <c r="C74" s="119"/>
      <c r="D74" s="119"/>
      <c r="E74" s="119"/>
      <c r="F74" s="119"/>
      <c r="G74" s="119"/>
      <c r="H74" s="119"/>
      <c r="I74" s="119"/>
      <c r="J74" s="19">
        <f>ROUND(SUM(J73:J73),2)</f>
        <v>59.64</v>
      </c>
      <c r="K74" s="120"/>
    </row>
    <row r="75" spans="1:11" ht="15.75">
      <c r="A75" s="121"/>
      <c r="B75" s="122"/>
      <c r="C75" s="122"/>
      <c r="D75" s="122"/>
      <c r="E75" s="122"/>
      <c r="F75" s="122"/>
      <c r="G75" s="122"/>
      <c r="H75" s="122"/>
      <c r="I75" s="122"/>
      <c r="J75" s="122"/>
      <c r="K75" s="123"/>
    </row>
    <row r="76" spans="1:11" ht="15.75">
      <c r="A76" s="129" t="s">
        <v>28</v>
      </c>
      <c r="B76" s="130"/>
      <c r="C76" s="131" t="s">
        <v>212</v>
      </c>
      <c r="D76" s="131"/>
      <c r="E76" s="131"/>
      <c r="F76" s="131"/>
      <c r="G76" s="131"/>
      <c r="H76" s="131"/>
      <c r="I76" s="131"/>
      <c r="J76" s="131"/>
      <c r="K76" s="132"/>
    </row>
    <row r="77" spans="1:11" ht="15.75">
      <c r="A77" s="76" t="s">
        <v>3</v>
      </c>
      <c r="B77" s="77" t="s">
        <v>29</v>
      </c>
      <c r="C77" s="124" t="s">
        <v>55</v>
      </c>
      <c r="D77" s="124"/>
      <c r="E77" s="124"/>
      <c r="F77" s="124"/>
      <c r="G77" s="124"/>
      <c r="H77" s="124"/>
      <c r="I77" s="124"/>
      <c r="J77" s="124"/>
      <c r="K77" s="125"/>
    </row>
    <row r="78" spans="1:11" ht="15.75">
      <c r="A78" s="116" t="s">
        <v>4</v>
      </c>
      <c r="B78" s="117"/>
      <c r="C78" s="77"/>
      <c r="D78" s="77" t="s">
        <v>5</v>
      </c>
      <c r="E78" s="77"/>
      <c r="F78" s="77"/>
      <c r="G78" s="77"/>
      <c r="H78" s="77"/>
      <c r="I78" s="77" t="s">
        <v>8</v>
      </c>
      <c r="J78" s="77" t="s">
        <v>40</v>
      </c>
      <c r="K78" s="18" t="s">
        <v>9</v>
      </c>
    </row>
    <row r="79" spans="1:11" ht="15.75">
      <c r="A79" s="118" t="s">
        <v>146</v>
      </c>
      <c r="B79" s="119"/>
      <c r="C79" s="78" t="s">
        <v>149</v>
      </c>
      <c r="D79" s="78">
        <f>3.48+2.5+2.5+0.3+0.3+2.38+3.23+2.38</f>
        <v>17.07</v>
      </c>
      <c r="E79" s="78"/>
      <c r="F79" s="78"/>
      <c r="G79" s="78"/>
      <c r="H79" s="78"/>
      <c r="I79" s="79">
        <v>2</v>
      </c>
      <c r="J79" s="79">
        <f>ROUND(SUM(D79*I79),2)</f>
        <v>34.14</v>
      </c>
      <c r="K79" s="120"/>
    </row>
    <row r="80" spans="1:11" ht="15.75">
      <c r="A80" s="118" t="s">
        <v>147</v>
      </c>
      <c r="B80" s="119"/>
      <c r="C80" s="78"/>
      <c r="D80" s="79">
        <f>0.85*4</f>
        <v>3.4</v>
      </c>
      <c r="E80" s="78"/>
      <c r="F80" s="78"/>
      <c r="G80" s="78"/>
      <c r="H80" s="78"/>
      <c r="I80" s="79">
        <v>4</v>
      </c>
      <c r="J80" s="79">
        <f t="shared" ref="J80:J81" si="0">ROUND(SUM(D80*I80),2)</f>
        <v>13.6</v>
      </c>
      <c r="K80" s="120"/>
    </row>
    <row r="81" spans="1:11" ht="15.75">
      <c r="A81" s="118" t="s">
        <v>148</v>
      </c>
      <c r="B81" s="119"/>
      <c r="C81" s="78"/>
      <c r="D81" s="79">
        <f>0.7*4</f>
        <v>2.8</v>
      </c>
      <c r="E81" s="78"/>
      <c r="F81" s="78"/>
      <c r="G81" s="78"/>
      <c r="H81" s="78"/>
      <c r="I81" s="79">
        <v>4</v>
      </c>
      <c r="J81" s="79">
        <f t="shared" si="0"/>
        <v>11.2</v>
      </c>
      <c r="K81" s="120"/>
    </row>
    <row r="82" spans="1:11" ht="15.75">
      <c r="A82" s="118" t="s">
        <v>14</v>
      </c>
      <c r="B82" s="119"/>
      <c r="C82" s="119"/>
      <c r="D82" s="119"/>
      <c r="E82" s="119"/>
      <c r="F82" s="119"/>
      <c r="G82" s="119"/>
      <c r="H82" s="119"/>
      <c r="I82" s="119"/>
      <c r="J82" s="19">
        <f>ROUND(SUM(J79:J81),2)</f>
        <v>58.94</v>
      </c>
      <c r="K82" s="120"/>
    </row>
    <row r="83" spans="1:11" ht="15.75">
      <c r="A83" s="121"/>
      <c r="B83" s="122"/>
      <c r="C83" s="122"/>
      <c r="D83" s="122"/>
      <c r="E83" s="122"/>
      <c r="F83" s="122"/>
      <c r="G83" s="122"/>
      <c r="H83" s="122"/>
      <c r="I83" s="122"/>
      <c r="J83" s="122"/>
      <c r="K83" s="123"/>
    </row>
    <row r="84" spans="1:11" ht="15.75">
      <c r="A84" s="76" t="s">
        <v>3</v>
      </c>
      <c r="B84" s="77" t="s">
        <v>30</v>
      </c>
      <c r="C84" s="124" t="s">
        <v>56</v>
      </c>
      <c r="D84" s="124"/>
      <c r="E84" s="124"/>
      <c r="F84" s="124"/>
      <c r="G84" s="124"/>
      <c r="H84" s="124"/>
      <c r="I84" s="124"/>
      <c r="J84" s="124"/>
      <c r="K84" s="125"/>
    </row>
    <row r="85" spans="1:11" ht="31.5">
      <c r="A85" s="116" t="s">
        <v>4</v>
      </c>
      <c r="B85" s="117"/>
      <c r="C85" s="77"/>
      <c r="D85" s="77" t="s">
        <v>44</v>
      </c>
      <c r="E85" s="77" t="s">
        <v>45</v>
      </c>
      <c r="F85" s="77" t="s">
        <v>46</v>
      </c>
      <c r="G85" s="77"/>
      <c r="H85" s="77"/>
      <c r="I85" s="77" t="s">
        <v>8</v>
      </c>
      <c r="J85" s="77" t="s">
        <v>25</v>
      </c>
      <c r="K85" s="18" t="s">
        <v>9</v>
      </c>
    </row>
    <row r="86" spans="1:11" ht="15.75">
      <c r="A86" s="118" t="s">
        <v>150</v>
      </c>
      <c r="B86" s="119"/>
      <c r="C86" s="78" t="s">
        <v>153</v>
      </c>
      <c r="D86" s="79">
        <f>ROUND(SUM((6.39*2)+0.2),2)</f>
        <v>12.98</v>
      </c>
      <c r="E86" s="79">
        <f>0.2+0.1+0.1</f>
        <v>0.4</v>
      </c>
      <c r="F86" s="79">
        <f>0.35</f>
        <v>0.35</v>
      </c>
      <c r="G86" s="79"/>
      <c r="H86" s="79"/>
      <c r="I86" s="79">
        <v>1</v>
      </c>
      <c r="J86" s="79">
        <f>ROUND(SUM(D86*E86*F86*I86),2)</f>
        <v>1.82</v>
      </c>
      <c r="K86" s="120"/>
    </row>
    <row r="87" spans="1:11" ht="15.75">
      <c r="A87" s="118" t="s">
        <v>151</v>
      </c>
      <c r="B87" s="119"/>
      <c r="C87" s="78" t="s">
        <v>152</v>
      </c>
      <c r="D87" s="79">
        <f>ROUND(SUM((2.88+2.88+2.05+2.05+2.05+2.05)+0.2),2)</f>
        <v>14.16</v>
      </c>
      <c r="E87" s="79">
        <f>0.3+0.1+0.1</f>
        <v>0.5</v>
      </c>
      <c r="F87" s="79">
        <v>0.35</v>
      </c>
      <c r="G87" s="79"/>
      <c r="H87" s="79"/>
      <c r="I87" s="79">
        <v>1</v>
      </c>
      <c r="J87" s="79">
        <f t="shared" ref="J87:J89" si="1">ROUND(SUM(D87*E87*F87*I87),2)</f>
        <v>2.48</v>
      </c>
      <c r="K87" s="120"/>
    </row>
    <row r="88" spans="1:11" ht="15.75">
      <c r="A88" s="118" t="str">
        <f>A80</f>
        <v>Sapata 85x85 cm</v>
      </c>
      <c r="B88" s="119"/>
      <c r="C88" s="78"/>
      <c r="D88" s="79">
        <f>0.85+0.1+0.1</f>
        <v>1.05</v>
      </c>
      <c r="E88" s="79">
        <f>D88</f>
        <v>1.05</v>
      </c>
      <c r="F88" s="79">
        <v>1.05</v>
      </c>
      <c r="G88" s="79"/>
      <c r="H88" s="79"/>
      <c r="I88" s="79">
        <v>4</v>
      </c>
      <c r="J88" s="79">
        <f t="shared" si="1"/>
        <v>4.63</v>
      </c>
      <c r="K88" s="120"/>
    </row>
    <row r="89" spans="1:11" ht="15.75">
      <c r="A89" s="118" t="str">
        <f>A81</f>
        <v xml:space="preserve">Sapata 70x70 cm </v>
      </c>
      <c r="B89" s="119"/>
      <c r="C89" s="78"/>
      <c r="D89" s="79">
        <f>0.7+0.1+0.1</f>
        <v>0.89999999999999991</v>
      </c>
      <c r="E89" s="79">
        <f>D89</f>
        <v>0.89999999999999991</v>
      </c>
      <c r="F89" s="79">
        <v>1.05</v>
      </c>
      <c r="G89" s="79"/>
      <c r="H89" s="79"/>
      <c r="I89" s="79">
        <v>4</v>
      </c>
      <c r="J89" s="79">
        <f t="shared" si="1"/>
        <v>3.4</v>
      </c>
      <c r="K89" s="120"/>
    </row>
    <row r="90" spans="1:11" ht="15.75">
      <c r="A90" s="118" t="s">
        <v>14</v>
      </c>
      <c r="B90" s="119"/>
      <c r="C90" s="119"/>
      <c r="D90" s="119"/>
      <c r="E90" s="119"/>
      <c r="F90" s="119"/>
      <c r="G90" s="119"/>
      <c r="H90" s="119"/>
      <c r="I90" s="119"/>
      <c r="J90" s="19">
        <f>ROUND(SUM(J86:J89),2)</f>
        <v>12.33</v>
      </c>
      <c r="K90" s="120"/>
    </row>
    <row r="91" spans="1:11" ht="15.75">
      <c r="A91" s="121"/>
      <c r="B91" s="122"/>
      <c r="C91" s="122"/>
      <c r="D91" s="122"/>
      <c r="E91" s="122"/>
      <c r="F91" s="122"/>
      <c r="G91" s="122"/>
      <c r="H91" s="122"/>
      <c r="I91" s="122"/>
      <c r="J91" s="122"/>
      <c r="K91" s="123"/>
    </row>
    <row r="92" spans="1:11" ht="15.75">
      <c r="A92" s="76" t="s">
        <v>3</v>
      </c>
      <c r="B92" s="77" t="s">
        <v>31</v>
      </c>
      <c r="C92" s="124" t="s">
        <v>57</v>
      </c>
      <c r="D92" s="124"/>
      <c r="E92" s="124"/>
      <c r="F92" s="124"/>
      <c r="G92" s="124"/>
      <c r="H92" s="124"/>
      <c r="I92" s="124"/>
      <c r="J92" s="124"/>
      <c r="K92" s="125"/>
    </row>
    <row r="93" spans="1:11" ht="31.5">
      <c r="A93" s="116" t="s">
        <v>4</v>
      </c>
      <c r="B93" s="117"/>
      <c r="C93" s="77"/>
      <c r="D93" s="77" t="str">
        <f>D85</f>
        <v>Comprimento (m) + 10cm de cada lado p/ forma</v>
      </c>
      <c r="E93" s="77" t="str">
        <f>E85</f>
        <v>Largura (m) + 10cm de cada lado p/ forma</v>
      </c>
      <c r="F93" s="77" t="str">
        <f>F85</f>
        <v>Altura/Espessura (m) + 5cm p/ o lastro</v>
      </c>
      <c r="G93" s="77"/>
      <c r="H93" s="77"/>
      <c r="I93" s="77" t="s">
        <v>8</v>
      </c>
      <c r="J93" s="77" t="s">
        <v>21</v>
      </c>
      <c r="K93" s="18" t="s">
        <v>9</v>
      </c>
    </row>
    <row r="94" spans="1:11" ht="15.75">
      <c r="A94" s="118" t="str">
        <f>A86</f>
        <v>Vigas Baldrames Ala de Contenção VB1-VB4</v>
      </c>
      <c r="B94" s="119"/>
      <c r="C94" s="78"/>
      <c r="D94" s="79">
        <f>D86</f>
        <v>12.98</v>
      </c>
      <c r="E94" s="79">
        <f>E86</f>
        <v>0.4</v>
      </c>
      <c r="F94" s="78"/>
      <c r="G94" s="78"/>
      <c r="H94" s="78"/>
      <c r="I94" s="79">
        <f>I86</f>
        <v>1</v>
      </c>
      <c r="J94" s="79">
        <f>ROUND(SUM(D94*E94*I94),2)</f>
        <v>5.19</v>
      </c>
      <c r="K94" s="120"/>
    </row>
    <row r="95" spans="1:11" ht="15.75">
      <c r="A95" s="118" t="str">
        <f t="shared" ref="A95:A97" si="2">A87</f>
        <v>Vigas Baldrames Ala de Contenção VB2-VB3-VB5-VB6-VB7-VB9</v>
      </c>
      <c r="B95" s="119"/>
      <c r="C95" s="78"/>
      <c r="D95" s="79">
        <f t="shared" ref="D95:E95" si="3">D87</f>
        <v>14.16</v>
      </c>
      <c r="E95" s="79">
        <f t="shared" si="3"/>
        <v>0.5</v>
      </c>
      <c r="F95" s="78"/>
      <c r="G95" s="78"/>
      <c r="H95" s="78"/>
      <c r="I95" s="79">
        <f t="shared" ref="I95:I97" si="4">I87</f>
        <v>1</v>
      </c>
      <c r="J95" s="79">
        <f t="shared" ref="J95:J97" si="5">ROUND(SUM(D95*E95*I95),2)</f>
        <v>7.08</v>
      </c>
      <c r="K95" s="120"/>
    </row>
    <row r="96" spans="1:11" ht="15.75">
      <c r="A96" s="118" t="str">
        <f t="shared" si="2"/>
        <v>Sapata 85x85 cm</v>
      </c>
      <c r="B96" s="119"/>
      <c r="C96" s="78"/>
      <c r="D96" s="79">
        <f t="shared" ref="D96:E96" si="6">D88</f>
        <v>1.05</v>
      </c>
      <c r="E96" s="79">
        <f t="shared" si="6"/>
        <v>1.05</v>
      </c>
      <c r="F96" s="78"/>
      <c r="G96" s="78"/>
      <c r="H96" s="78"/>
      <c r="I96" s="79">
        <f t="shared" si="4"/>
        <v>4</v>
      </c>
      <c r="J96" s="79">
        <f t="shared" si="5"/>
        <v>4.41</v>
      </c>
      <c r="K96" s="120"/>
    </row>
    <row r="97" spans="1:11" ht="15.75">
      <c r="A97" s="118" t="str">
        <f t="shared" si="2"/>
        <v xml:space="preserve">Sapata 70x70 cm </v>
      </c>
      <c r="B97" s="119"/>
      <c r="C97" s="78"/>
      <c r="D97" s="79">
        <f t="shared" ref="D97:E97" si="7">D89</f>
        <v>0.89999999999999991</v>
      </c>
      <c r="E97" s="79">
        <f t="shared" si="7"/>
        <v>0.89999999999999991</v>
      </c>
      <c r="F97" s="78"/>
      <c r="G97" s="78"/>
      <c r="H97" s="78"/>
      <c r="I97" s="79">
        <f t="shared" si="4"/>
        <v>4</v>
      </c>
      <c r="J97" s="79">
        <f t="shared" si="5"/>
        <v>3.24</v>
      </c>
      <c r="K97" s="120"/>
    </row>
    <row r="98" spans="1:11" ht="15.75">
      <c r="A98" s="118" t="s">
        <v>14</v>
      </c>
      <c r="B98" s="119"/>
      <c r="C98" s="119"/>
      <c r="D98" s="119"/>
      <c r="E98" s="119"/>
      <c r="F98" s="119"/>
      <c r="G98" s="119"/>
      <c r="H98" s="119"/>
      <c r="I98" s="119"/>
      <c r="J98" s="19">
        <f>ROUND(SUM(J94:J97),2)</f>
        <v>19.920000000000002</v>
      </c>
      <c r="K98" s="120"/>
    </row>
    <row r="99" spans="1:11" ht="15.75">
      <c r="A99" s="121"/>
      <c r="B99" s="122"/>
      <c r="C99" s="122"/>
      <c r="D99" s="122"/>
      <c r="E99" s="122"/>
      <c r="F99" s="122"/>
      <c r="G99" s="122"/>
      <c r="H99" s="122"/>
      <c r="I99" s="122"/>
      <c r="J99" s="122"/>
      <c r="K99" s="123"/>
    </row>
    <row r="100" spans="1:11" ht="15.75">
      <c r="A100" s="76" t="s">
        <v>3</v>
      </c>
      <c r="B100" s="77" t="s">
        <v>99</v>
      </c>
      <c r="C100" s="124" t="s">
        <v>58</v>
      </c>
      <c r="D100" s="124"/>
      <c r="E100" s="124"/>
      <c r="F100" s="124"/>
      <c r="G100" s="124"/>
      <c r="H100" s="124"/>
      <c r="I100" s="124"/>
      <c r="J100" s="124"/>
      <c r="K100" s="125"/>
    </row>
    <row r="101" spans="1:11" ht="31.5">
      <c r="A101" s="116" t="s">
        <v>4</v>
      </c>
      <c r="B101" s="117"/>
      <c r="C101" s="77"/>
      <c r="D101" s="77" t="str">
        <f>D93</f>
        <v>Comprimento (m) + 10cm de cada lado p/ forma</v>
      </c>
      <c r="E101" s="77" t="str">
        <f>E93</f>
        <v>Largura (m) + 10cm de cada lado p/ forma</v>
      </c>
      <c r="F101" s="77" t="str">
        <f>F93</f>
        <v>Altura/Espessura (m) + 5cm p/ o lastro</v>
      </c>
      <c r="G101" s="77"/>
      <c r="H101" s="77"/>
      <c r="I101" s="77" t="s">
        <v>8</v>
      </c>
      <c r="J101" s="77" t="s">
        <v>25</v>
      </c>
      <c r="K101" s="18" t="s">
        <v>9</v>
      </c>
    </row>
    <row r="102" spans="1:11" ht="15.75">
      <c r="A102" s="118" t="str">
        <f>A94</f>
        <v>Vigas Baldrames Ala de Contenção VB1-VB4</v>
      </c>
      <c r="B102" s="119"/>
      <c r="C102" s="78"/>
      <c r="D102" s="79">
        <f>D94</f>
        <v>12.98</v>
      </c>
      <c r="E102" s="79">
        <f>E94</f>
        <v>0.4</v>
      </c>
      <c r="F102" s="78">
        <v>0.05</v>
      </c>
      <c r="G102" s="78"/>
      <c r="H102" s="78"/>
      <c r="I102" s="79">
        <f>I94</f>
        <v>1</v>
      </c>
      <c r="J102" s="79">
        <f>ROUND(SUM(D102*E102*F102*I102),2)</f>
        <v>0.26</v>
      </c>
      <c r="K102" s="120"/>
    </row>
    <row r="103" spans="1:11" ht="15.75">
      <c r="A103" s="118" t="str">
        <f>A95</f>
        <v>Vigas Baldrames Ala de Contenção VB2-VB3-VB5-VB6-VB7-VB9</v>
      </c>
      <c r="B103" s="119"/>
      <c r="C103" s="78"/>
      <c r="D103" s="79">
        <f t="shared" ref="D103:E103" si="8">D95</f>
        <v>14.16</v>
      </c>
      <c r="E103" s="79">
        <f t="shared" si="8"/>
        <v>0.5</v>
      </c>
      <c r="F103" s="78">
        <v>0.05</v>
      </c>
      <c r="G103" s="78"/>
      <c r="H103" s="78"/>
      <c r="I103" s="79">
        <f t="shared" ref="I103:I105" si="9">I95</f>
        <v>1</v>
      </c>
      <c r="J103" s="79">
        <f t="shared" ref="J103:J105" si="10">ROUND(SUM(D103*E103*F103*I103),2)</f>
        <v>0.35</v>
      </c>
      <c r="K103" s="120"/>
    </row>
    <row r="104" spans="1:11" ht="15.75">
      <c r="A104" s="118" t="str">
        <f>A96</f>
        <v>Sapata 85x85 cm</v>
      </c>
      <c r="B104" s="119"/>
      <c r="C104" s="78"/>
      <c r="D104" s="79">
        <f t="shared" ref="D104:E104" si="11">D96</f>
        <v>1.05</v>
      </c>
      <c r="E104" s="79">
        <f t="shared" si="11"/>
        <v>1.05</v>
      </c>
      <c r="F104" s="78">
        <v>0.05</v>
      </c>
      <c r="G104" s="78"/>
      <c r="H104" s="78"/>
      <c r="I104" s="79">
        <f t="shared" si="9"/>
        <v>4</v>
      </c>
      <c r="J104" s="79">
        <f t="shared" si="10"/>
        <v>0.22</v>
      </c>
      <c r="K104" s="120"/>
    </row>
    <row r="105" spans="1:11" ht="15.75">
      <c r="A105" s="118" t="str">
        <f>A97</f>
        <v xml:space="preserve">Sapata 70x70 cm </v>
      </c>
      <c r="B105" s="119"/>
      <c r="C105" s="78"/>
      <c r="D105" s="79">
        <f t="shared" ref="D105:E105" si="12">D97</f>
        <v>0.89999999999999991</v>
      </c>
      <c r="E105" s="79">
        <f t="shared" si="12"/>
        <v>0.89999999999999991</v>
      </c>
      <c r="F105" s="78">
        <v>0.05</v>
      </c>
      <c r="G105" s="78"/>
      <c r="H105" s="78"/>
      <c r="I105" s="79">
        <f t="shared" si="9"/>
        <v>4</v>
      </c>
      <c r="J105" s="79">
        <f t="shared" si="10"/>
        <v>0.16</v>
      </c>
      <c r="K105" s="120"/>
    </row>
    <row r="106" spans="1:11" ht="15.75">
      <c r="A106" s="118" t="s">
        <v>14</v>
      </c>
      <c r="B106" s="119"/>
      <c r="C106" s="119"/>
      <c r="D106" s="119"/>
      <c r="E106" s="119"/>
      <c r="F106" s="119"/>
      <c r="G106" s="119"/>
      <c r="H106" s="119"/>
      <c r="I106" s="119"/>
      <c r="J106" s="19">
        <f>ROUND(SUM(J102:J105),2)</f>
        <v>0.99</v>
      </c>
      <c r="K106" s="120"/>
    </row>
    <row r="107" spans="1:11" ht="15.75">
      <c r="A107" s="121"/>
      <c r="B107" s="122"/>
      <c r="C107" s="122"/>
      <c r="D107" s="122"/>
      <c r="E107" s="122"/>
      <c r="F107" s="122"/>
      <c r="G107" s="122"/>
      <c r="H107" s="122"/>
      <c r="I107" s="122"/>
      <c r="J107" s="122"/>
      <c r="K107" s="123"/>
    </row>
    <row r="108" spans="1:11" ht="15.75">
      <c r="A108" s="76" t="s">
        <v>3</v>
      </c>
      <c r="B108" s="77" t="s">
        <v>165</v>
      </c>
      <c r="C108" s="124" t="s">
        <v>155</v>
      </c>
      <c r="D108" s="124"/>
      <c r="E108" s="124"/>
      <c r="F108" s="124"/>
      <c r="G108" s="124"/>
      <c r="H108" s="124"/>
      <c r="I108" s="124"/>
      <c r="J108" s="124"/>
      <c r="K108" s="125"/>
    </row>
    <row r="109" spans="1:11" ht="15.75">
      <c r="A109" s="116" t="s">
        <v>4</v>
      </c>
      <c r="B109" s="117"/>
      <c r="C109" s="77"/>
      <c r="D109" s="77" t="s">
        <v>32</v>
      </c>
      <c r="E109" s="77"/>
      <c r="F109" s="77"/>
      <c r="G109" s="77"/>
      <c r="H109" s="77"/>
      <c r="I109" s="77" t="s">
        <v>8</v>
      </c>
      <c r="J109" s="77" t="s">
        <v>33</v>
      </c>
      <c r="K109" s="18" t="s">
        <v>9</v>
      </c>
    </row>
    <row r="110" spans="1:11" ht="15.75">
      <c r="A110" s="118" t="s">
        <v>156</v>
      </c>
      <c r="B110" s="119"/>
      <c r="C110" s="78"/>
      <c r="D110" s="79">
        <v>62.5</v>
      </c>
      <c r="E110" s="78"/>
      <c r="F110" s="78"/>
      <c r="G110" s="78"/>
      <c r="H110" s="78"/>
      <c r="I110" s="79">
        <v>1</v>
      </c>
      <c r="J110" s="79">
        <f>ROUND(SUM(D110*I110),2)</f>
        <v>62.5</v>
      </c>
      <c r="K110" s="120"/>
    </row>
    <row r="111" spans="1:11" ht="15.75">
      <c r="A111" s="118" t="s">
        <v>157</v>
      </c>
      <c r="B111" s="119"/>
      <c r="C111" s="78"/>
      <c r="D111" s="79">
        <v>56.8</v>
      </c>
      <c r="E111" s="78"/>
      <c r="F111" s="78"/>
      <c r="G111" s="78"/>
      <c r="H111" s="78"/>
      <c r="I111" s="79">
        <v>1</v>
      </c>
      <c r="J111" s="79">
        <f t="shared" ref="J111:J112" si="13">ROUND(SUM(D111*I111),2)</f>
        <v>56.8</v>
      </c>
      <c r="K111" s="120"/>
    </row>
    <row r="112" spans="1:11" ht="15.75">
      <c r="A112" s="118" t="s">
        <v>158</v>
      </c>
      <c r="B112" s="119"/>
      <c r="C112" s="78"/>
      <c r="D112" s="79">
        <v>39.5</v>
      </c>
      <c r="E112" s="78"/>
      <c r="F112" s="78"/>
      <c r="G112" s="78"/>
      <c r="H112" s="78"/>
      <c r="I112" s="79">
        <v>1</v>
      </c>
      <c r="J112" s="79">
        <f t="shared" si="13"/>
        <v>39.5</v>
      </c>
      <c r="K112" s="120"/>
    </row>
    <row r="113" spans="1:11" ht="15.75">
      <c r="A113" s="118" t="s">
        <v>14</v>
      </c>
      <c r="B113" s="119"/>
      <c r="C113" s="119"/>
      <c r="D113" s="119"/>
      <c r="E113" s="119"/>
      <c r="F113" s="119"/>
      <c r="G113" s="119"/>
      <c r="H113" s="119"/>
      <c r="I113" s="119"/>
      <c r="J113" s="19">
        <f>ROUND(SUM(J110:J112),2)</f>
        <v>158.80000000000001</v>
      </c>
      <c r="K113" s="120"/>
    </row>
    <row r="114" spans="1:11" ht="15.75">
      <c r="A114" s="121"/>
      <c r="B114" s="122"/>
      <c r="C114" s="122"/>
      <c r="D114" s="122"/>
      <c r="E114" s="122"/>
      <c r="F114" s="122"/>
      <c r="G114" s="122"/>
      <c r="H114" s="122"/>
      <c r="I114" s="122"/>
      <c r="J114" s="122"/>
      <c r="K114" s="123"/>
    </row>
    <row r="115" spans="1:11" ht="15.75">
      <c r="A115" s="76" t="s">
        <v>3</v>
      </c>
      <c r="B115" s="77" t="s">
        <v>166</v>
      </c>
      <c r="C115" s="124" t="s">
        <v>59</v>
      </c>
      <c r="D115" s="124"/>
      <c r="E115" s="124"/>
      <c r="F115" s="124"/>
      <c r="G115" s="124"/>
      <c r="H115" s="124"/>
      <c r="I115" s="124"/>
      <c r="J115" s="124"/>
      <c r="K115" s="125"/>
    </row>
    <row r="116" spans="1:11" ht="15.75">
      <c r="A116" s="116" t="s">
        <v>4</v>
      </c>
      <c r="B116" s="117"/>
      <c r="C116" s="77"/>
      <c r="D116" s="77" t="s">
        <v>32</v>
      </c>
      <c r="E116" s="77"/>
      <c r="F116" s="77"/>
      <c r="G116" s="77"/>
      <c r="H116" s="77"/>
      <c r="I116" s="77" t="s">
        <v>8</v>
      </c>
      <c r="J116" s="77" t="s">
        <v>33</v>
      </c>
      <c r="K116" s="18" t="s">
        <v>9</v>
      </c>
    </row>
    <row r="117" spans="1:11" ht="15.75">
      <c r="A117" s="118" t="s">
        <v>156</v>
      </c>
      <c r="B117" s="119"/>
      <c r="C117" s="78" t="s">
        <v>159</v>
      </c>
      <c r="D117" s="79">
        <f>108.1+45.8</f>
        <v>153.89999999999998</v>
      </c>
      <c r="E117" s="78"/>
      <c r="F117" s="78"/>
      <c r="G117" s="78"/>
      <c r="H117" s="78"/>
      <c r="I117" s="79">
        <v>1</v>
      </c>
      <c r="J117" s="79">
        <f>ROUND(SUM(D117*I117),2)</f>
        <v>153.9</v>
      </c>
      <c r="K117" s="158"/>
    </row>
    <row r="118" spans="1:11" ht="15.75">
      <c r="A118" s="118" t="s">
        <v>14</v>
      </c>
      <c r="B118" s="119"/>
      <c r="C118" s="119"/>
      <c r="D118" s="119"/>
      <c r="E118" s="119"/>
      <c r="F118" s="119"/>
      <c r="G118" s="119"/>
      <c r="H118" s="119"/>
      <c r="I118" s="119"/>
      <c r="J118" s="19">
        <f>ROUND(SUM(J117:J117),2)</f>
        <v>153.9</v>
      </c>
      <c r="K118" s="159"/>
    </row>
    <row r="119" spans="1:11" ht="15.75">
      <c r="A119" s="121"/>
      <c r="B119" s="122"/>
      <c r="C119" s="122"/>
      <c r="D119" s="122"/>
      <c r="E119" s="122"/>
      <c r="F119" s="122"/>
      <c r="G119" s="122"/>
      <c r="H119" s="122"/>
      <c r="I119" s="122"/>
      <c r="J119" s="122"/>
      <c r="K119" s="123"/>
    </row>
    <row r="120" spans="1:11" ht="15.75">
      <c r="A120" s="76" t="s">
        <v>3</v>
      </c>
      <c r="B120" s="77" t="s">
        <v>167</v>
      </c>
      <c r="C120" s="124" t="s">
        <v>60</v>
      </c>
      <c r="D120" s="124"/>
      <c r="E120" s="124"/>
      <c r="F120" s="124"/>
      <c r="G120" s="124"/>
      <c r="H120" s="124"/>
      <c r="I120" s="124"/>
      <c r="J120" s="124"/>
      <c r="K120" s="125"/>
    </row>
    <row r="121" spans="1:11" ht="15.75">
      <c r="A121" s="116" t="s">
        <v>4</v>
      </c>
      <c r="B121" s="117"/>
      <c r="C121" s="77"/>
      <c r="D121" s="77" t="s">
        <v>32</v>
      </c>
      <c r="E121" s="77"/>
      <c r="F121" s="77"/>
      <c r="G121" s="77"/>
      <c r="H121" s="77"/>
      <c r="I121" s="77" t="s">
        <v>8</v>
      </c>
      <c r="J121" s="77" t="s">
        <v>33</v>
      </c>
      <c r="K121" s="18" t="s">
        <v>9</v>
      </c>
    </row>
    <row r="122" spans="1:11" ht="15.75">
      <c r="A122" s="118" t="s">
        <v>156</v>
      </c>
      <c r="B122" s="119"/>
      <c r="C122" s="78" t="s">
        <v>160</v>
      </c>
      <c r="D122" s="79">
        <f>93.3+60.4</f>
        <v>153.69999999999999</v>
      </c>
      <c r="E122" s="78"/>
      <c r="F122" s="78"/>
      <c r="G122" s="78"/>
      <c r="H122" s="78"/>
      <c r="I122" s="79">
        <v>1</v>
      </c>
      <c r="J122" s="79">
        <f>ROUND(SUM(D122*I122),2)</f>
        <v>153.69999999999999</v>
      </c>
      <c r="K122" s="158"/>
    </row>
    <row r="123" spans="1:11" ht="15.75">
      <c r="A123" s="118" t="s">
        <v>157</v>
      </c>
      <c r="B123" s="119"/>
      <c r="C123" s="78"/>
      <c r="D123" s="79">
        <v>16.399999999999999</v>
      </c>
      <c r="E123" s="78"/>
      <c r="F123" s="78"/>
      <c r="G123" s="78"/>
      <c r="H123" s="78"/>
      <c r="I123" s="79">
        <v>1</v>
      </c>
      <c r="J123" s="79">
        <f t="shared" ref="J123:J124" si="14">ROUND(SUM(D123*I123),2)</f>
        <v>16.399999999999999</v>
      </c>
      <c r="K123" s="160"/>
    </row>
    <row r="124" spans="1:11" ht="15.75">
      <c r="A124" s="118" t="s">
        <v>158</v>
      </c>
      <c r="B124" s="119"/>
      <c r="C124" s="78"/>
      <c r="D124" s="79">
        <v>49.4</v>
      </c>
      <c r="E124" s="78"/>
      <c r="F124" s="78"/>
      <c r="G124" s="78"/>
      <c r="H124" s="78"/>
      <c r="I124" s="79">
        <v>1</v>
      </c>
      <c r="J124" s="79">
        <f t="shared" si="14"/>
        <v>49.4</v>
      </c>
      <c r="K124" s="160"/>
    </row>
    <row r="125" spans="1:11" ht="15.75">
      <c r="A125" s="118" t="s">
        <v>14</v>
      </c>
      <c r="B125" s="119"/>
      <c r="C125" s="119"/>
      <c r="D125" s="119"/>
      <c r="E125" s="119"/>
      <c r="F125" s="119"/>
      <c r="G125" s="119"/>
      <c r="H125" s="119"/>
      <c r="I125" s="119"/>
      <c r="J125" s="19">
        <f>ROUND(SUM(J122:J124),2)</f>
        <v>219.5</v>
      </c>
      <c r="K125" s="159"/>
    </row>
    <row r="126" spans="1:11" ht="15.75">
      <c r="A126" s="121"/>
      <c r="B126" s="122"/>
      <c r="C126" s="122"/>
      <c r="D126" s="122"/>
      <c r="E126" s="122"/>
      <c r="F126" s="122"/>
      <c r="G126" s="122"/>
      <c r="H126" s="122"/>
      <c r="I126" s="122"/>
      <c r="J126" s="122"/>
      <c r="K126" s="123"/>
    </row>
    <row r="127" spans="1:11" ht="15.75">
      <c r="A127" s="76" t="s">
        <v>3</v>
      </c>
      <c r="B127" s="77" t="s">
        <v>168</v>
      </c>
      <c r="C127" s="124" t="s">
        <v>61</v>
      </c>
      <c r="D127" s="124"/>
      <c r="E127" s="124"/>
      <c r="F127" s="124"/>
      <c r="G127" s="124"/>
      <c r="H127" s="124"/>
      <c r="I127" s="124"/>
      <c r="J127" s="124"/>
      <c r="K127" s="125"/>
    </row>
    <row r="128" spans="1:11" ht="15.75">
      <c r="A128" s="116" t="s">
        <v>4</v>
      </c>
      <c r="B128" s="117"/>
      <c r="C128" s="77"/>
      <c r="D128" s="77" t="s">
        <v>32</v>
      </c>
      <c r="E128" s="77"/>
      <c r="F128" s="77"/>
      <c r="G128" s="77"/>
      <c r="H128" s="77"/>
      <c r="I128" s="77" t="s">
        <v>8</v>
      </c>
      <c r="J128" s="77" t="s">
        <v>33</v>
      </c>
      <c r="K128" s="18" t="s">
        <v>9</v>
      </c>
    </row>
    <row r="129" spans="1:11" ht="15.75">
      <c r="A129" s="118" t="s">
        <v>156</v>
      </c>
      <c r="B129" s="119"/>
      <c r="C129" s="78"/>
      <c r="D129" s="79">
        <v>47.9</v>
      </c>
      <c r="E129" s="78"/>
      <c r="F129" s="78"/>
      <c r="G129" s="78"/>
      <c r="H129" s="78"/>
      <c r="I129" s="79">
        <v>1</v>
      </c>
      <c r="J129" s="79">
        <f>ROUND(SUM(D129*I129),2)</f>
        <v>47.9</v>
      </c>
      <c r="K129" s="158"/>
    </row>
    <row r="130" spans="1:11" ht="15.75">
      <c r="A130" s="118" t="s">
        <v>157</v>
      </c>
      <c r="B130" s="119"/>
      <c r="C130" s="78"/>
      <c r="D130" s="79">
        <v>86.3</v>
      </c>
      <c r="E130" s="78"/>
      <c r="F130" s="78"/>
      <c r="G130" s="78"/>
      <c r="H130" s="78"/>
      <c r="I130" s="79">
        <v>1</v>
      </c>
      <c r="J130" s="79">
        <f t="shared" ref="J130:J131" si="15">ROUND(SUM(D130*I130),2)</f>
        <v>86.3</v>
      </c>
      <c r="K130" s="160"/>
    </row>
    <row r="131" spans="1:11" ht="15.75">
      <c r="A131" s="118" t="s">
        <v>158</v>
      </c>
      <c r="B131" s="119"/>
      <c r="C131" s="78"/>
      <c r="D131" s="79">
        <v>15.8</v>
      </c>
      <c r="E131" s="78"/>
      <c r="F131" s="78"/>
      <c r="G131" s="78"/>
      <c r="H131" s="78"/>
      <c r="I131" s="79">
        <v>1</v>
      </c>
      <c r="J131" s="79">
        <f t="shared" si="15"/>
        <v>15.8</v>
      </c>
      <c r="K131" s="160"/>
    </row>
    <row r="132" spans="1:11" ht="15.75">
      <c r="A132" s="118" t="s">
        <v>14</v>
      </c>
      <c r="B132" s="119"/>
      <c r="C132" s="119"/>
      <c r="D132" s="119"/>
      <c r="E132" s="119"/>
      <c r="F132" s="119"/>
      <c r="G132" s="119"/>
      <c r="H132" s="119"/>
      <c r="I132" s="119"/>
      <c r="J132" s="19">
        <f>ROUND(SUM(J129:J131),2)</f>
        <v>150</v>
      </c>
      <c r="K132" s="159"/>
    </row>
    <row r="133" spans="1:11" ht="15.75">
      <c r="A133" s="121"/>
      <c r="B133" s="122"/>
      <c r="C133" s="122"/>
      <c r="D133" s="122"/>
      <c r="E133" s="122"/>
      <c r="F133" s="122"/>
      <c r="G133" s="122"/>
      <c r="H133" s="122"/>
      <c r="I133" s="122"/>
      <c r="J133" s="122"/>
      <c r="K133" s="123"/>
    </row>
    <row r="134" spans="1:11" ht="15.75">
      <c r="A134" s="76" t="s">
        <v>3</v>
      </c>
      <c r="B134" s="77" t="s">
        <v>169</v>
      </c>
      <c r="C134" s="124" t="s">
        <v>177</v>
      </c>
      <c r="D134" s="124"/>
      <c r="E134" s="124"/>
      <c r="F134" s="124"/>
      <c r="G134" s="124"/>
      <c r="H134" s="124"/>
      <c r="I134" s="124"/>
      <c r="J134" s="124"/>
      <c r="K134" s="125"/>
    </row>
    <row r="135" spans="1:11" ht="15.75">
      <c r="A135" s="116" t="s">
        <v>4</v>
      </c>
      <c r="B135" s="117"/>
      <c r="C135" s="77"/>
      <c r="D135" s="77" t="s">
        <v>5</v>
      </c>
      <c r="E135" s="77" t="s">
        <v>24</v>
      </c>
      <c r="F135" s="77" t="s">
        <v>178</v>
      </c>
      <c r="G135" s="77"/>
      <c r="H135" s="77"/>
      <c r="I135" s="77" t="s">
        <v>8</v>
      </c>
      <c r="J135" s="77" t="s">
        <v>21</v>
      </c>
      <c r="K135" s="18" t="s">
        <v>9</v>
      </c>
    </row>
    <row r="136" spans="1:11" ht="15.75">
      <c r="A136" s="118" t="str">
        <f>A104</f>
        <v>Sapata 85x85 cm</v>
      </c>
      <c r="B136" s="119"/>
      <c r="C136" s="78"/>
      <c r="D136" s="79">
        <v>0.85</v>
      </c>
      <c r="E136" s="79">
        <v>0.25</v>
      </c>
      <c r="F136" s="79">
        <v>4</v>
      </c>
      <c r="G136" s="78"/>
      <c r="H136" s="78"/>
      <c r="I136" s="79">
        <v>4</v>
      </c>
      <c r="J136" s="79">
        <f>ROUND(SUM(D136*I136*F136*E136),2)</f>
        <v>3.4</v>
      </c>
      <c r="K136" s="120"/>
    </row>
    <row r="137" spans="1:11" ht="15.75">
      <c r="A137" s="118" t="str">
        <f>A105</f>
        <v xml:space="preserve">Sapata 70x70 cm </v>
      </c>
      <c r="B137" s="119"/>
      <c r="C137" s="78"/>
      <c r="D137" s="79">
        <v>0.7</v>
      </c>
      <c r="E137" s="79">
        <v>0.25</v>
      </c>
      <c r="F137" s="79">
        <v>4</v>
      </c>
      <c r="G137" s="78"/>
      <c r="H137" s="78"/>
      <c r="I137" s="79">
        <v>4</v>
      </c>
      <c r="J137" s="79">
        <f>ROUND(SUM(D137*I137*F137*E137),2)</f>
        <v>2.8</v>
      </c>
      <c r="K137" s="120"/>
    </row>
    <row r="138" spans="1:11" ht="15.75">
      <c r="A138" s="118" t="s">
        <v>14</v>
      </c>
      <c r="B138" s="119"/>
      <c r="C138" s="119"/>
      <c r="D138" s="119"/>
      <c r="E138" s="119"/>
      <c r="F138" s="119"/>
      <c r="G138" s="119"/>
      <c r="H138" s="119"/>
      <c r="I138" s="119"/>
      <c r="J138" s="19">
        <f>ROUND(SUM(J136:J137),2)</f>
        <v>6.2</v>
      </c>
      <c r="K138" s="120"/>
    </row>
    <row r="139" spans="1:11" ht="15.75">
      <c r="A139" s="121"/>
      <c r="B139" s="122"/>
      <c r="C139" s="122"/>
      <c r="D139" s="122"/>
      <c r="E139" s="122"/>
      <c r="F139" s="122"/>
      <c r="G139" s="122"/>
      <c r="H139" s="122"/>
      <c r="I139" s="122"/>
      <c r="J139" s="122"/>
      <c r="K139" s="123"/>
    </row>
    <row r="140" spans="1:11" ht="15.75">
      <c r="A140" s="76" t="s">
        <v>3</v>
      </c>
      <c r="B140" s="77" t="s">
        <v>170</v>
      </c>
      <c r="C140" s="124" t="s">
        <v>67</v>
      </c>
      <c r="D140" s="124"/>
      <c r="E140" s="124"/>
      <c r="F140" s="124"/>
      <c r="G140" s="124"/>
      <c r="H140" s="124"/>
      <c r="I140" s="124"/>
      <c r="J140" s="124"/>
      <c r="K140" s="125"/>
    </row>
    <row r="141" spans="1:11" ht="15.75">
      <c r="A141" s="116" t="s">
        <v>4</v>
      </c>
      <c r="B141" s="117"/>
      <c r="C141" s="77"/>
      <c r="D141" s="77" t="s">
        <v>5</v>
      </c>
      <c r="E141" s="77" t="s">
        <v>24</v>
      </c>
      <c r="F141" s="77" t="str">
        <f>F135</f>
        <v>Nº de Lados</v>
      </c>
      <c r="G141" s="77"/>
      <c r="H141" s="77"/>
      <c r="I141" s="77" t="s">
        <v>8</v>
      </c>
      <c r="J141" s="77" t="s">
        <v>21</v>
      </c>
      <c r="K141" s="18" t="s">
        <v>9</v>
      </c>
    </row>
    <row r="142" spans="1:11" ht="15.75">
      <c r="A142" s="118" t="s">
        <v>172</v>
      </c>
      <c r="B142" s="119"/>
      <c r="C142" s="78"/>
      <c r="D142" s="79">
        <v>0.3</v>
      </c>
      <c r="E142" s="79">
        <f>1-E136</f>
        <v>0.75</v>
      </c>
      <c r="F142" s="79">
        <v>4</v>
      </c>
      <c r="G142" s="78"/>
      <c r="H142" s="78"/>
      <c r="I142" s="79">
        <v>8</v>
      </c>
      <c r="J142" s="79">
        <f>ROUND(SUM(D142*I142*F142*E142),2)</f>
        <v>7.2</v>
      </c>
      <c r="K142" s="120"/>
    </row>
    <row r="143" spans="1:11" ht="15.75">
      <c r="A143" s="118" t="s">
        <v>173</v>
      </c>
      <c r="B143" s="119"/>
      <c r="C143" s="78"/>
      <c r="D143" s="79">
        <v>0.3</v>
      </c>
      <c r="E143" s="79">
        <v>2.5</v>
      </c>
      <c r="F143" s="79">
        <v>4</v>
      </c>
      <c r="G143" s="78"/>
      <c r="H143" s="79"/>
      <c r="I143" s="79">
        <v>4</v>
      </c>
      <c r="J143" s="79">
        <f t="shared" ref="J143:J144" si="16">ROUND(SUM(D143*I143*F143*E143),2)</f>
        <v>12</v>
      </c>
      <c r="K143" s="120"/>
    </row>
    <row r="144" spans="1:11" ht="15.75">
      <c r="A144" s="118" t="s">
        <v>174</v>
      </c>
      <c r="B144" s="119"/>
      <c r="C144" s="78"/>
      <c r="D144" s="79">
        <v>0.3</v>
      </c>
      <c r="E144" s="79">
        <v>3.5</v>
      </c>
      <c r="F144" s="79">
        <v>4</v>
      </c>
      <c r="G144" s="78"/>
      <c r="H144" s="78"/>
      <c r="I144" s="79">
        <v>4</v>
      </c>
      <c r="J144" s="79">
        <f t="shared" si="16"/>
        <v>16.8</v>
      </c>
      <c r="K144" s="120"/>
    </row>
    <row r="145" spans="1:11" ht="15.75">
      <c r="A145" s="118" t="s">
        <v>14</v>
      </c>
      <c r="B145" s="119"/>
      <c r="C145" s="119"/>
      <c r="D145" s="119"/>
      <c r="E145" s="119"/>
      <c r="F145" s="119"/>
      <c r="G145" s="119"/>
      <c r="H145" s="119"/>
      <c r="I145" s="119"/>
      <c r="J145" s="19">
        <f>ROUND(SUM(J142:J144),2)</f>
        <v>36</v>
      </c>
      <c r="K145" s="120"/>
    </row>
    <row r="146" spans="1:11" ht="15.75">
      <c r="A146" s="126"/>
      <c r="B146" s="127"/>
      <c r="C146" s="127"/>
      <c r="D146" s="127"/>
      <c r="E146" s="127"/>
      <c r="F146" s="127"/>
      <c r="G146" s="127"/>
      <c r="H146" s="127"/>
      <c r="I146" s="127"/>
      <c r="J146" s="127"/>
      <c r="K146" s="128"/>
    </row>
    <row r="147" spans="1:11" ht="15.75">
      <c r="A147" s="76" t="s">
        <v>3</v>
      </c>
      <c r="B147" s="77" t="s">
        <v>171</v>
      </c>
      <c r="C147" s="124" t="s">
        <v>68</v>
      </c>
      <c r="D147" s="124"/>
      <c r="E147" s="124"/>
      <c r="F147" s="124"/>
      <c r="G147" s="124"/>
      <c r="H147" s="124"/>
      <c r="I147" s="124"/>
      <c r="J147" s="124"/>
      <c r="K147" s="125"/>
    </row>
    <row r="148" spans="1:11" ht="15.75">
      <c r="A148" s="116" t="s">
        <v>4</v>
      </c>
      <c r="B148" s="117"/>
      <c r="C148" s="77"/>
      <c r="D148" s="77" t="s">
        <v>5</v>
      </c>
      <c r="E148" s="77" t="s">
        <v>24</v>
      </c>
      <c r="F148" s="77" t="str">
        <f>F141</f>
        <v>Nº de Lados</v>
      </c>
      <c r="G148" s="77"/>
      <c r="H148" s="77"/>
      <c r="I148" s="77" t="s">
        <v>8</v>
      </c>
      <c r="J148" s="77" t="s">
        <v>21</v>
      </c>
      <c r="K148" s="18" t="s">
        <v>9</v>
      </c>
    </row>
    <row r="149" spans="1:11" ht="15.75">
      <c r="A149" s="118" t="s">
        <v>175</v>
      </c>
      <c r="B149" s="119"/>
      <c r="C149" s="78" t="s">
        <v>182</v>
      </c>
      <c r="D149" s="79">
        <f>ROUND(SUM(6.39*2+2.88*2+2.05*4),2)</f>
        <v>26.74</v>
      </c>
      <c r="E149" s="79">
        <v>0.3</v>
      </c>
      <c r="F149" s="79">
        <v>2</v>
      </c>
      <c r="G149" s="78"/>
      <c r="H149" s="78"/>
      <c r="I149" s="79">
        <v>1</v>
      </c>
      <c r="J149" s="79">
        <f>ROUND(SUM(D149*I149*F149*E149),2)</f>
        <v>16.04</v>
      </c>
      <c r="K149" s="120"/>
    </row>
    <row r="150" spans="1:11" ht="15.75">
      <c r="A150" s="118" t="s">
        <v>176</v>
      </c>
      <c r="B150" s="119"/>
      <c r="C150" s="78" t="s">
        <v>179</v>
      </c>
      <c r="D150" s="79">
        <f>ROUND(SUM(2.88+2.88),2)</f>
        <v>5.76</v>
      </c>
      <c r="E150" s="79">
        <v>0.3</v>
      </c>
      <c r="F150" s="79">
        <v>2</v>
      </c>
      <c r="G150" s="78"/>
      <c r="H150" s="78"/>
      <c r="I150" s="79">
        <v>1</v>
      </c>
      <c r="J150" s="79">
        <f t="shared" ref="J150:J151" si="17">ROUND(SUM(D150*I150*F150*E150),2)</f>
        <v>3.46</v>
      </c>
      <c r="K150" s="120"/>
    </row>
    <row r="151" spans="1:11" ht="15.75">
      <c r="A151" s="118" t="s">
        <v>181</v>
      </c>
      <c r="B151" s="119"/>
      <c r="C151" s="78" t="s">
        <v>180</v>
      </c>
      <c r="D151" s="79">
        <f>ROUND(SUM(2.88*2+2.58*4),2)</f>
        <v>16.079999999999998</v>
      </c>
      <c r="E151" s="79">
        <v>0.3</v>
      </c>
      <c r="F151" s="79">
        <v>2</v>
      </c>
      <c r="G151" s="78"/>
      <c r="H151" s="78"/>
      <c r="I151" s="79">
        <v>1</v>
      </c>
      <c r="J151" s="79">
        <f t="shared" si="17"/>
        <v>9.65</v>
      </c>
      <c r="K151" s="120"/>
    </row>
    <row r="152" spans="1:11" ht="15.75">
      <c r="A152" s="118" t="s">
        <v>14</v>
      </c>
      <c r="B152" s="119"/>
      <c r="C152" s="119"/>
      <c r="D152" s="119"/>
      <c r="E152" s="119"/>
      <c r="F152" s="119"/>
      <c r="G152" s="119"/>
      <c r="H152" s="119"/>
      <c r="I152" s="119"/>
      <c r="J152" s="19">
        <f>ROUND(SUM(J149:J151),2)</f>
        <v>29.15</v>
      </c>
      <c r="K152" s="120"/>
    </row>
    <row r="153" spans="1:11" ht="15.75">
      <c r="A153" s="121"/>
      <c r="B153" s="122"/>
      <c r="C153" s="122"/>
      <c r="D153" s="122"/>
      <c r="E153" s="122"/>
      <c r="F153" s="122"/>
      <c r="G153" s="122"/>
      <c r="H153" s="122"/>
      <c r="I153" s="122"/>
      <c r="J153" s="122"/>
      <c r="K153" s="123"/>
    </row>
    <row r="154" spans="1:11" ht="15.75">
      <c r="A154" s="76" t="s">
        <v>3</v>
      </c>
      <c r="B154" s="77" t="s">
        <v>186</v>
      </c>
      <c r="C154" s="124" t="s">
        <v>62</v>
      </c>
      <c r="D154" s="124"/>
      <c r="E154" s="124"/>
      <c r="F154" s="124"/>
      <c r="G154" s="124"/>
      <c r="H154" s="124"/>
      <c r="I154" s="124"/>
      <c r="J154" s="124"/>
      <c r="K154" s="125"/>
    </row>
    <row r="155" spans="1:11" ht="15.75">
      <c r="A155" s="116" t="s">
        <v>4</v>
      </c>
      <c r="B155" s="117"/>
      <c r="C155" s="77"/>
      <c r="D155" s="77" t="s">
        <v>184</v>
      </c>
      <c r="E155" s="77"/>
      <c r="F155" s="77"/>
      <c r="G155" s="77"/>
      <c r="H155" s="77"/>
      <c r="I155" s="77" t="s">
        <v>8</v>
      </c>
      <c r="J155" s="77" t="s">
        <v>25</v>
      </c>
      <c r="K155" s="18" t="s">
        <v>9</v>
      </c>
    </row>
    <row r="156" spans="1:11" ht="15.75">
      <c r="A156" s="118" t="str">
        <f>A122</f>
        <v>Fundação</v>
      </c>
      <c r="B156" s="119"/>
      <c r="C156" s="78" t="s">
        <v>185</v>
      </c>
      <c r="D156" s="79">
        <f>3.85+2.08</f>
        <v>5.93</v>
      </c>
      <c r="E156" s="79"/>
      <c r="F156" s="79"/>
      <c r="G156" s="79"/>
      <c r="H156" s="79"/>
      <c r="I156" s="79">
        <v>1</v>
      </c>
      <c r="J156" s="79">
        <f>ROUND(SUM(D156*I156),2)</f>
        <v>5.93</v>
      </c>
      <c r="K156" s="120" t="s">
        <v>183</v>
      </c>
    </row>
    <row r="157" spans="1:11" ht="15.75">
      <c r="A157" s="118" t="str">
        <f t="shared" ref="A157:A158" si="18">A123</f>
        <v>Nivel 1 - 2,50m</v>
      </c>
      <c r="B157" s="119"/>
      <c r="C157" s="78"/>
      <c r="D157" s="79">
        <v>2.3199999999999998</v>
      </c>
      <c r="E157" s="79"/>
      <c r="F157" s="79"/>
      <c r="G157" s="79"/>
      <c r="H157" s="79"/>
      <c r="I157" s="79">
        <v>1</v>
      </c>
      <c r="J157" s="79">
        <f t="shared" ref="J157:J158" si="19">ROUND(SUM(D157*I157),2)</f>
        <v>2.3199999999999998</v>
      </c>
      <c r="K157" s="120"/>
    </row>
    <row r="158" spans="1:11" ht="15.75">
      <c r="A158" s="118" t="str">
        <f t="shared" si="18"/>
        <v>Nivel 2 - 3,50m</v>
      </c>
      <c r="B158" s="119"/>
      <c r="C158" s="78"/>
      <c r="D158" s="79">
        <v>1.7</v>
      </c>
      <c r="E158" s="79"/>
      <c r="F158" s="79"/>
      <c r="G158" s="79"/>
      <c r="H158" s="79"/>
      <c r="I158" s="79">
        <v>1</v>
      </c>
      <c r="J158" s="79">
        <f t="shared" si="19"/>
        <v>1.7</v>
      </c>
      <c r="K158" s="120"/>
    </row>
    <row r="159" spans="1:11" ht="15.75">
      <c r="A159" s="118" t="s">
        <v>14</v>
      </c>
      <c r="B159" s="119"/>
      <c r="C159" s="119"/>
      <c r="D159" s="119"/>
      <c r="E159" s="119"/>
      <c r="F159" s="119"/>
      <c r="G159" s="119"/>
      <c r="H159" s="119"/>
      <c r="I159" s="119"/>
      <c r="J159" s="19">
        <f>ROUND(SUM(J156:J158),2)</f>
        <v>9.9499999999999993</v>
      </c>
      <c r="K159" s="120"/>
    </row>
    <row r="160" spans="1:11" ht="15.75">
      <c r="A160" s="121"/>
      <c r="B160" s="122"/>
      <c r="C160" s="122"/>
      <c r="D160" s="122"/>
      <c r="E160" s="122"/>
      <c r="F160" s="122"/>
      <c r="G160" s="122"/>
      <c r="H160" s="122"/>
      <c r="I160" s="122"/>
      <c r="J160" s="122"/>
      <c r="K160" s="123"/>
    </row>
    <row r="161" spans="1:11" ht="15.75">
      <c r="A161" s="76" t="s">
        <v>3</v>
      </c>
      <c r="B161" s="77" t="s">
        <v>187</v>
      </c>
      <c r="C161" s="124" t="s">
        <v>63</v>
      </c>
      <c r="D161" s="124"/>
      <c r="E161" s="124"/>
      <c r="F161" s="124"/>
      <c r="G161" s="124"/>
      <c r="H161" s="124"/>
      <c r="I161" s="124"/>
      <c r="J161" s="124"/>
      <c r="K161" s="125"/>
    </row>
    <row r="162" spans="1:11" ht="15.75">
      <c r="A162" s="116" t="s">
        <v>4</v>
      </c>
      <c r="B162" s="117"/>
      <c r="C162" s="77"/>
      <c r="D162" s="77" t="s">
        <v>184</v>
      </c>
      <c r="E162" s="77"/>
      <c r="F162" s="77"/>
      <c r="G162" s="77"/>
      <c r="H162" s="77"/>
      <c r="I162" s="77" t="s">
        <v>8</v>
      </c>
      <c r="J162" s="77" t="s">
        <v>25</v>
      </c>
      <c r="K162" s="18" t="s">
        <v>9</v>
      </c>
    </row>
    <row r="163" spans="1:11" ht="15.75">
      <c r="A163" s="118" t="str">
        <f>A156</f>
        <v>Fundação</v>
      </c>
      <c r="B163" s="119"/>
      <c r="C163" s="78"/>
      <c r="D163" s="79">
        <f>D156</f>
        <v>5.93</v>
      </c>
      <c r="E163" s="79"/>
      <c r="F163" s="79"/>
      <c r="G163" s="79"/>
      <c r="H163" s="79"/>
      <c r="I163" s="79">
        <v>1</v>
      </c>
      <c r="J163" s="79">
        <f>ROUND(SUM(D163*I163),2)</f>
        <v>5.93</v>
      </c>
      <c r="K163" s="120"/>
    </row>
    <row r="164" spans="1:11" ht="15.75">
      <c r="A164" s="118" t="str">
        <f t="shared" ref="A164:A165" si="20">A157</f>
        <v>Nivel 1 - 2,50m</v>
      </c>
      <c r="B164" s="119"/>
      <c r="C164" s="78"/>
      <c r="D164" s="79">
        <f t="shared" ref="D164:D165" si="21">D157</f>
        <v>2.3199999999999998</v>
      </c>
      <c r="E164" s="79"/>
      <c r="F164" s="79"/>
      <c r="G164" s="79"/>
      <c r="H164" s="79"/>
      <c r="I164" s="79">
        <v>1</v>
      </c>
      <c r="J164" s="79">
        <f t="shared" ref="J164:J165" si="22">ROUND(SUM(D164*I164),2)</f>
        <v>2.3199999999999998</v>
      </c>
      <c r="K164" s="120"/>
    </row>
    <row r="165" spans="1:11" ht="15.75">
      <c r="A165" s="118" t="str">
        <f t="shared" si="20"/>
        <v>Nivel 2 - 3,50m</v>
      </c>
      <c r="B165" s="119"/>
      <c r="C165" s="78"/>
      <c r="D165" s="79">
        <f t="shared" si="21"/>
        <v>1.7</v>
      </c>
      <c r="E165" s="79"/>
      <c r="F165" s="79"/>
      <c r="G165" s="79"/>
      <c r="H165" s="79"/>
      <c r="I165" s="79">
        <v>1</v>
      </c>
      <c r="J165" s="79">
        <f t="shared" si="22"/>
        <v>1.7</v>
      </c>
      <c r="K165" s="120"/>
    </row>
    <row r="166" spans="1:11" ht="15.75">
      <c r="A166" s="118" t="s">
        <v>14</v>
      </c>
      <c r="B166" s="119"/>
      <c r="C166" s="119"/>
      <c r="D166" s="119"/>
      <c r="E166" s="119"/>
      <c r="F166" s="119"/>
      <c r="G166" s="119"/>
      <c r="H166" s="119"/>
      <c r="I166" s="119"/>
      <c r="J166" s="19">
        <f>ROUND(SUM(J163:J165),2)</f>
        <v>9.9499999999999993</v>
      </c>
      <c r="K166" s="120"/>
    </row>
    <row r="167" spans="1:11" ht="15.75">
      <c r="A167" s="121"/>
      <c r="B167" s="122"/>
      <c r="C167" s="122"/>
      <c r="D167" s="122"/>
      <c r="E167" s="122"/>
      <c r="F167" s="122"/>
      <c r="G167" s="122"/>
      <c r="H167" s="122"/>
      <c r="I167" s="122"/>
      <c r="J167" s="122"/>
      <c r="K167" s="123"/>
    </row>
    <row r="168" spans="1:11" ht="15.75">
      <c r="A168" s="76" t="s">
        <v>3</v>
      </c>
      <c r="B168" s="77" t="s">
        <v>188</v>
      </c>
      <c r="C168" s="124" t="s">
        <v>191</v>
      </c>
      <c r="D168" s="124"/>
      <c r="E168" s="124"/>
      <c r="F168" s="124"/>
      <c r="G168" s="124"/>
      <c r="H168" s="124"/>
      <c r="I168" s="124"/>
      <c r="J168" s="124"/>
      <c r="K168" s="125"/>
    </row>
    <row r="169" spans="1:11" ht="15.75">
      <c r="A169" s="116" t="s">
        <v>4</v>
      </c>
      <c r="B169" s="117"/>
      <c r="C169" s="77"/>
      <c r="D169" s="77" t="s">
        <v>5</v>
      </c>
      <c r="E169" s="77" t="s">
        <v>24</v>
      </c>
      <c r="F169" s="77"/>
      <c r="G169" s="77"/>
      <c r="H169" s="77"/>
      <c r="I169" s="77" t="s">
        <v>8</v>
      </c>
      <c r="J169" s="77" t="s">
        <v>21</v>
      </c>
      <c r="K169" s="18" t="s">
        <v>9</v>
      </c>
    </row>
    <row r="170" spans="1:11" ht="15.75">
      <c r="A170" s="118" t="s">
        <v>192</v>
      </c>
      <c r="B170" s="119"/>
      <c r="C170" s="78" t="s">
        <v>194</v>
      </c>
      <c r="D170" s="79">
        <v>2.5</v>
      </c>
      <c r="E170" s="79">
        <f>ROUND(SUM(2.5+3.5)/2,2)</f>
        <v>3</v>
      </c>
      <c r="F170" s="79"/>
      <c r="G170" s="79"/>
      <c r="H170" s="79"/>
      <c r="I170" s="79">
        <v>4</v>
      </c>
      <c r="J170" s="79">
        <f>ROUND(SUM(D170*E170*I170),2)</f>
        <v>30</v>
      </c>
      <c r="K170" s="120"/>
    </row>
    <row r="171" spans="1:11" ht="15.75">
      <c r="A171" s="118" t="s">
        <v>193</v>
      </c>
      <c r="B171" s="119"/>
      <c r="C171" s="78" t="s">
        <v>195</v>
      </c>
      <c r="D171" s="79">
        <v>3.48</v>
      </c>
      <c r="E171" s="79">
        <v>1.46</v>
      </c>
      <c r="F171" s="79"/>
      <c r="G171" s="79"/>
      <c r="H171" s="79"/>
      <c r="I171" s="79">
        <v>2</v>
      </c>
      <c r="J171" s="79">
        <f>ROUND(SUM(D171*E171*I171),2)</f>
        <v>10.16</v>
      </c>
      <c r="K171" s="120"/>
    </row>
    <row r="172" spans="1:11" ht="15.75">
      <c r="A172" s="118" t="s">
        <v>14</v>
      </c>
      <c r="B172" s="119"/>
      <c r="C172" s="119"/>
      <c r="D172" s="119"/>
      <c r="E172" s="119"/>
      <c r="F172" s="119"/>
      <c r="G172" s="119"/>
      <c r="H172" s="119"/>
      <c r="I172" s="119"/>
      <c r="J172" s="19">
        <f>ROUND(SUM(J170:J171),2)</f>
        <v>40.159999999999997</v>
      </c>
      <c r="K172" s="120"/>
    </row>
    <row r="173" spans="1:11" ht="15.75">
      <c r="A173" s="121"/>
      <c r="B173" s="122"/>
      <c r="C173" s="122"/>
      <c r="D173" s="122"/>
      <c r="E173" s="122"/>
      <c r="F173" s="122"/>
      <c r="G173" s="122"/>
      <c r="H173" s="122"/>
      <c r="I173" s="122"/>
      <c r="J173" s="122"/>
      <c r="K173" s="123"/>
    </row>
    <row r="174" spans="1:11" ht="15.75">
      <c r="A174" s="76" t="s">
        <v>3</v>
      </c>
      <c r="B174" s="77" t="s">
        <v>189</v>
      </c>
      <c r="C174" s="124" t="s">
        <v>64</v>
      </c>
      <c r="D174" s="124"/>
      <c r="E174" s="124"/>
      <c r="F174" s="124"/>
      <c r="G174" s="124"/>
      <c r="H174" s="124"/>
      <c r="I174" s="124"/>
      <c r="J174" s="124"/>
      <c r="K174" s="125"/>
    </row>
    <row r="175" spans="1:11" ht="15.75">
      <c r="A175" s="116" t="s">
        <v>4</v>
      </c>
      <c r="B175" s="117"/>
      <c r="C175" s="77"/>
      <c r="D175" s="77" t="s">
        <v>5</v>
      </c>
      <c r="E175" s="77" t="s">
        <v>6</v>
      </c>
      <c r="F175" s="77" t="s">
        <v>201</v>
      </c>
      <c r="G175" s="77" t="s">
        <v>200</v>
      </c>
      <c r="H175" s="77"/>
      <c r="I175" s="77" t="s">
        <v>8</v>
      </c>
      <c r="J175" s="77" t="s">
        <v>21</v>
      </c>
      <c r="K175" s="18" t="s">
        <v>9</v>
      </c>
    </row>
    <row r="176" spans="1:11" ht="15.75">
      <c r="A176" s="118" t="s">
        <v>196</v>
      </c>
      <c r="B176" s="119"/>
      <c r="C176" s="78"/>
      <c r="D176" s="79">
        <v>0.85</v>
      </c>
      <c r="E176" s="79"/>
      <c r="F176" s="79">
        <v>0.25</v>
      </c>
      <c r="G176" s="79">
        <v>4</v>
      </c>
      <c r="H176" s="79"/>
      <c r="I176" s="79">
        <v>4</v>
      </c>
      <c r="J176" s="79">
        <f>ROUND(SUM(D176*F176*G176*I176),2)</f>
        <v>3.4</v>
      </c>
      <c r="K176" s="120"/>
    </row>
    <row r="177" spans="1:11" ht="15.75">
      <c r="A177" s="118" t="s">
        <v>197</v>
      </c>
      <c r="B177" s="119"/>
      <c r="C177" s="78"/>
      <c r="D177" s="79">
        <v>0.85</v>
      </c>
      <c r="E177" s="79">
        <v>0.85</v>
      </c>
      <c r="F177" s="79"/>
      <c r="G177" s="79">
        <v>1</v>
      </c>
      <c r="H177" s="79"/>
      <c r="I177" s="79">
        <v>4</v>
      </c>
      <c r="J177" s="79">
        <f>ROUND(SUM(D177*E177*G177*I177),2)</f>
        <v>2.89</v>
      </c>
      <c r="K177" s="120"/>
    </row>
    <row r="178" spans="1:11" ht="15.75">
      <c r="A178" s="118" t="s">
        <v>198</v>
      </c>
      <c r="B178" s="119"/>
      <c r="C178" s="78"/>
      <c r="D178" s="79">
        <v>0.7</v>
      </c>
      <c r="E178" s="79"/>
      <c r="F178" s="79">
        <v>0.25</v>
      </c>
      <c r="G178" s="79">
        <v>4</v>
      </c>
      <c r="H178" s="79"/>
      <c r="I178" s="79">
        <v>4</v>
      </c>
      <c r="J178" s="79">
        <f t="shared" ref="J178:J181" si="23">ROUND(SUM(D178*F178*G178*I178),2)</f>
        <v>2.8</v>
      </c>
      <c r="K178" s="120"/>
    </row>
    <row r="179" spans="1:11" ht="15.75">
      <c r="A179" s="118" t="s">
        <v>199</v>
      </c>
      <c r="B179" s="119"/>
      <c r="C179" s="78"/>
      <c r="D179" s="79">
        <v>0.7</v>
      </c>
      <c r="E179" s="79">
        <v>0.7</v>
      </c>
      <c r="F179" s="79"/>
      <c r="G179" s="79">
        <v>1</v>
      </c>
      <c r="H179" s="79"/>
      <c r="I179" s="79">
        <v>4</v>
      </c>
      <c r="J179" s="79">
        <f>ROUND(SUM(D179*E179*G179*I179),2)</f>
        <v>1.96</v>
      </c>
      <c r="K179" s="120"/>
    </row>
    <row r="180" spans="1:11" ht="15.75">
      <c r="A180" s="126" t="s">
        <v>202</v>
      </c>
      <c r="B180" s="161"/>
      <c r="C180" s="78"/>
      <c r="D180" s="79">
        <v>0.3</v>
      </c>
      <c r="E180" s="79"/>
      <c r="F180" s="79">
        <v>0.75</v>
      </c>
      <c r="G180" s="79">
        <v>4</v>
      </c>
      <c r="H180" s="79"/>
      <c r="I180" s="79">
        <v>8</v>
      </c>
      <c r="J180" s="79">
        <f t="shared" si="23"/>
        <v>7.2</v>
      </c>
      <c r="K180" s="120"/>
    </row>
    <row r="181" spans="1:11" ht="15.75">
      <c r="A181" s="118" t="s">
        <v>164</v>
      </c>
      <c r="B181" s="119"/>
      <c r="C181" s="78" t="s">
        <v>194</v>
      </c>
      <c r="D181" s="79">
        <f>2.5*2+3.48+0.3</f>
        <v>8.7800000000000011</v>
      </c>
      <c r="E181" s="79"/>
      <c r="F181" s="79">
        <v>3</v>
      </c>
      <c r="G181" s="79">
        <v>2</v>
      </c>
      <c r="H181" s="79"/>
      <c r="I181" s="79">
        <v>2</v>
      </c>
      <c r="J181" s="79">
        <f t="shared" si="23"/>
        <v>105.36</v>
      </c>
      <c r="K181" s="120"/>
    </row>
    <row r="182" spans="1:11" ht="15.75">
      <c r="A182" s="118" t="s">
        <v>14</v>
      </c>
      <c r="B182" s="119"/>
      <c r="C182" s="119"/>
      <c r="D182" s="119"/>
      <c r="E182" s="119"/>
      <c r="F182" s="119"/>
      <c r="G182" s="119"/>
      <c r="H182" s="119"/>
      <c r="I182" s="119"/>
      <c r="J182" s="19">
        <f>ROUND(SUM(J176:J181),2)</f>
        <v>123.61</v>
      </c>
      <c r="K182" s="120"/>
    </row>
    <row r="183" spans="1:11" ht="15.75">
      <c r="A183" s="121"/>
      <c r="B183" s="122"/>
      <c r="C183" s="122"/>
      <c r="D183" s="122"/>
      <c r="E183" s="122"/>
      <c r="F183" s="122"/>
      <c r="G183" s="122"/>
      <c r="H183" s="122"/>
      <c r="I183" s="122"/>
      <c r="J183" s="122"/>
      <c r="K183" s="123"/>
    </row>
    <row r="184" spans="1:11" ht="15.75">
      <c r="A184" s="76" t="s">
        <v>3</v>
      </c>
      <c r="B184" s="77" t="s">
        <v>190</v>
      </c>
      <c r="C184" s="124" t="s">
        <v>65</v>
      </c>
      <c r="D184" s="124"/>
      <c r="E184" s="124"/>
      <c r="F184" s="124"/>
      <c r="G184" s="124"/>
      <c r="H184" s="124"/>
      <c r="I184" s="124"/>
      <c r="J184" s="124"/>
      <c r="K184" s="125"/>
    </row>
    <row r="185" spans="1:11" ht="31.5" customHeight="1">
      <c r="A185" s="116" t="s">
        <v>4</v>
      </c>
      <c r="B185" s="117"/>
      <c r="C185" s="77"/>
      <c r="D185" s="77" t="s">
        <v>34</v>
      </c>
      <c r="E185" s="77" t="s">
        <v>213</v>
      </c>
      <c r="F185" s="77" t="s">
        <v>214</v>
      </c>
      <c r="G185" s="77"/>
      <c r="H185" s="77"/>
      <c r="I185" s="77" t="s">
        <v>8</v>
      </c>
      <c r="J185" s="77" t="s">
        <v>25</v>
      </c>
      <c r="K185" s="18" t="s">
        <v>9</v>
      </c>
    </row>
    <row r="186" spans="1:11" ht="15.75">
      <c r="A186" s="118"/>
      <c r="B186" s="119"/>
      <c r="C186" s="78"/>
      <c r="D186" s="79">
        <f>J90</f>
        <v>12.33</v>
      </c>
      <c r="E186" s="79">
        <f>J106</f>
        <v>0.99</v>
      </c>
      <c r="F186" s="79">
        <f>J159</f>
        <v>9.9499999999999993</v>
      </c>
      <c r="G186" s="78"/>
      <c r="H186" s="78"/>
      <c r="I186" s="79">
        <v>1</v>
      </c>
      <c r="J186" s="79">
        <f>ROUND(SUM((D186-(E186+F186))*I186),2)</f>
        <v>1.39</v>
      </c>
      <c r="K186" s="120"/>
    </row>
    <row r="187" spans="1:11" ht="15.75">
      <c r="A187" s="118" t="s">
        <v>14</v>
      </c>
      <c r="B187" s="119"/>
      <c r="C187" s="119"/>
      <c r="D187" s="119"/>
      <c r="E187" s="119"/>
      <c r="F187" s="119"/>
      <c r="G187" s="119"/>
      <c r="H187" s="119"/>
      <c r="I187" s="119"/>
      <c r="J187" s="19">
        <f>ROUND(SUM(J186:J186),2)</f>
        <v>1.39</v>
      </c>
      <c r="K187" s="120"/>
    </row>
    <row r="188" spans="1:11" ht="15.75">
      <c r="A188" s="121"/>
      <c r="B188" s="122"/>
      <c r="C188" s="122"/>
      <c r="D188" s="122"/>
      <c r="E188" s="122"/>
      <c r="F188" s="122"/>
      <c r="G188" s="122"/>
      <c r="H188" s="122"/>
      <c r="I188" s="122"/>
      <c r="J188" s="122"/>
      <c r="K188" s="123"/>
    </row>
    <row r="189" spans="1:11" ht="15.75">
      <c r="A189" s="129" t="s">
        <v>35</v>
      </c>
      <c r="B189" s="130"/>
      <c r="C189" s="131" t="s">
        <v>203</v>
      </c>
      <c r="D189" s="131"/>
      <c r="E189" s="131"/>
      <c r="F189" s="131"/>
      <c r="G189" s="131"/>
      <c r="H189" s="131"/>
      <c r="I189" s="131"/>
      <c r="J189" s="131"/>
      <c r="K189" s="132"/>
    </row>
    <row r="190" spans="1:11" ht="15.75">
      <c r="A190" s="76" t="s">
        <v>3</v>
      </c>
      <c r="B190" s="77" t="s">
        <v>36</v>
      </c>
      <c r="C190" s="124" t="s">
        <v>204</v>
      </c>
      <c r="D190" s="124"/>
      <c r="E190" s="124"/>
      <c r="F190" s="124"/>
      <c r="G190" s="124"/>
      <c r="H190" s="124"/>
      <c r="I190" s="124"/>
      <c r="J190" s="124"/>
      <c r="K190" s="125"/>
    </row>
    <row r="191" spans="1:11" ht="15.75">
      <c r="A191" s="116" t="s">
        <v>4</v>
      </c>
      <c r="B191" s="117"/>
      <c r="C191" s="77"/>
      <c r="D191" s="77" t="s">
        <v>5</v>
      </c>
      <c r="E191" s="77" t="s">
        <v>6</v>
      </c>
      <c r="F191" s="77" t="s">
        <v>201</v>
      </c>
      <c r="G191" s="77"/>
      <c r="H191" s="77"/>
      <c r="I191" s="77" t="s">
        <v>8</v>
      </c>
      <c r="J191" s="77" t="s">
        <v>25</v>
      </c>
      <c r="K191" s="18" t="s">
        <v>9</v>
      </c>
    </row>
    <row r="192" spans="1:11" ht="15.75">
      <c r="A192" s="118" t="s">
        <v>207</v>
      </c>
      <c r="B192" s="119"/>
      <c r="C192" s="78"/>
      <c r="D192" s="79">
        <v>7.9</v>
      </c>
      <c r="E192" s="79">
        <v>3.48</v>
      </c>
      <c r="F192" s="79">
        <v>0.1</v>
      </c>
      <c r="G192" s="78"/>
      <c r="H192" s="78"/>
      <c r="I192" s="79">
        <v>1</v>
      </c>
      <c r="J192" s="79">
        <f>ROUND(SUM(D192*E192*I192*F192),2)</f>
        <v>2.75</v>
      </c>
      <c r="K192" s="120"/>
    </row>
    <row r="193" spans="1:11" ht="15.75">
      <c r="A193" s="118" t="s">
        <v>14</v>
      </c>
      <c r="B193" s="119"/>
      <c r="C193" s="119"/>
      <c r="D193" s="119"/>
      <c r="E193" s="119"/>
      <c r="F193" s="119"/>
      <c r="G193" s="119"/>
      <c r="H193" s="119"/>
      <c r="I193" s="119"/>
      <c r="J193" s="19">
        <f>ROUND(SUM(J192:J192),2)</f>
        <v>2.75</v>
      </c>
      <c r="K193" s="120"/>
    </row>
    <row r="194" spans="1:11" ht="15.75">
      <c r="A194" s="121"/>
      <c r="B194" s="122"/>
      <c r="C194" s="122"/>
      <c r="D194" s="122"/>
      <c r="E194" s="122"/>
      <c r="F194" s="122"/>
      <c r="G194" s="122"/>
      <c r="H194" s="122"/>
      <c r="I194" s="122"/>
      <c r="J194" s="122"/>
      <c r="K194" s="123"/>
    </row>
    <row r="195" spans="1:11" ht="15.75">
      <c r="A195" s="76" t="s">
        <v>3</v>
      </c>
      <c r="B195" s="77" t="s">
        <v>37</v>
      </c>
      <c r="C195" s="124" t="s">
        <v>205</v>
      </c>
      <c r="D195" s="124"/>
      <c r="E195" s="124"/>
      <c r="F195" s="124"/>
      <c r="G195" s="124"/>
      <c r="H195" s="124"/>
      <c r="I195" s="124"/>
      <c r="J195" s="124"/>
      <c r="K195" s="125"/>
    </row>
    <row r="196" spans="1:11" ht="15.75">
      <c r="A196" s="116" t="s">
        <v>4</v>
      </c>
      <c r="B196" s="117"/>
      <c r="C196" s="77"/>
      <c r="D196" s="77" t="s">
        <v>5</v>
      </c>
      <c r="E196" s="77"/>
      <c r="F196" s="77"/>
      <c r="G196" s="77"/>
      <c r="H196" s="77"/>
      <c r="I196" s="77" t="s">
        <v>8</v>
      </c>
      <c r="J196" s="77" t="s">
        <v>40</v>
      </c>
      <c r="K196" s="18" t="s">
        <v>9</v>
      </c>
    </row>
    <row r="197" spans="1:11" ht="15.75">
      <c r="A197" s="118" t="s">
        <v>208</v>
      </c>
      <c r="B197" s="119"/>
      <c r="C197" s="78"/>
      <c r="D197" s="79">
        <v>8.5</v>
      </c>
      <c r="E197" s="78"/>
      <c r="F197" s="78"/>
      <c r="G197" s="78"/>
      <c r="H197" s="78"/>
      <c r="I197" s="79">
        <v>2</v>
      </c>
      <c r="J197" s="79">
        <f>ROUND(SUM(D197*I197),2)</f>
        <v>17</v>
      </c>
      <c r="K197" s="120"/>
    </row>
    <row r="198" spans="1:11" ht="15.75">
      <c r="A198" s="118" t="s">
        <v>14</v>
      </c>
      <c r="B198" s="119"/>
      <c r="C198" s="119"/>
      <c r="D198" s="119"/>
      <c r="E198" s="119"/>
      <c r="F198" s="119"/>
      <c r="G198" s="119"/>
      <c r="H198" s="119"/>
      <c r="I198" s="119"/>
      <c r="J198" s="19">
        <f>ROUND(SUM(J197:J197),2)</f>
        <v>17</v>
      </c>
      <c r="K198" s="120"/>
    </row>
    <row r="199" spans="1:11" ht="15.75">
      <c r="A199" s="121"/>
      <c r="B199" s="122"/>
      <c r="C199" s="122"/>
      <c r="D199" s="122"/>
      <c r="E199" s="122"/>
      <c r="F199" s="122"/>
      <c r="G199" s="122"/>
      <c r="H199" s="122"/>
      <c r="I199" s="122"/>
      <c r="J199" s="122"/>
      <c r="K199" s="123"/>
    </row>
    <row r="200" spans="1:11" ht="15.75">
      <c r="A200" s="76" t="s">
        <v>3</v>
      </c>
      <c r="B200" s="77" t="s">
        <v>38</v>
      </c>
      <c r="C200" s="124" t="s">
        <v>206</v>
      </c>
      <c r="D200" s="124"/>
      <c r="E200" s="124"/>
      <c r="F200" s="124"/>
      <c r="G200" s="124"/>
      <c r="H200" s="124"/>
      <c r="I200" s="124"/>
      <c r="J200" s="124"/>
      <c r="K200" s="125"/>
    </row>
    <row r="201" spans="1:11" ht="15.75">
      <c r="A201" s="116" t="s">
        <v>4</v>
      </c>
      <c r="B201" s="117"/>
      <c r="C201" s="77"/>
      <c r="D201" s="77" t="s">
        <v>5</v>
      </c>
      <c r="E201" s="77"/>
      <c r="F201" s="77"/>
      <c r="G201" s="77"/>
      <c r="H201" s="77"/>
      <c r="I201" s="77" t="s">
        <v>8</v>
      </c>
      <c r="J201" s="77" t="s">
        <v>40</v>
      </c>
      <c r="K201" s="18" t="s">
        <v>9</v>
      </c>
    </row>
    <row r="202" spans="1:11" ht="15.75">
      <c r="A202" s="118" t="s">
        <v>209</v>
      </c>
      <c r="B202" s="119"/>
      <c r="C202" s="78"/>
      <c r="D202" s="79">
        <v>2.8</v>
      </c>
      <c r="E202" s="78"/>
      <c r="F202" s="78"/>
      <c r="G202" s="78"/>
      <c r="H202" s="78"/>
      <c r="I202" s="79">
        <v>4</v>
      </c>
      <c r="J202" s="79">
        <f>ROUND(SUM(D202*I202),2)</f>
        <v>11.2</v>
      </c>
      <c r="K202" s="120"/>
    </row>
    <row r="203" spans="1:11" ht="15.75">
      <c r="A203" s="118" t="s">
        <v>14</v>
      </c>
      <c r="B203" s="119"/>
      <c r="C203" s="119"/>
      <c r="D203" s="119"/>
      <c r="E203" s="119"/>
      <c r="F203" s="119"/>
      <c r="G203" s="119"/>
      <c r="H203" s="119"/>
      <c r="I203" s="119"/>
      <c r="J203" s="19">
        <f>ROUND(SUM(J202:J202),2)</f>
        <v>11.2</v>
      </c>
      <c r="K203" s="120"/>
    </row>
    <row r="204" spans="1:11" ht="15.75">
      <c r="A204" s="121"/>
      <c r="B204" s="122"/>
      <c r="C204" s="122"/>
      <c r="D204" s="122"/>
      <c r="E204" s="122"/>
      <c r="F204" s="122"/>
      <c r="G204" s="122"/>
      <c r="H204" s="122"/>
      <c r="I204" s="122"/>
      <c r="J204" s="122"/>
      <c r="K204" s="123"/>
    </row>
    <row r="205" spans="1:11" ht="15.75">
      <c r="A205" s="76" t="s">
        <v>3</v>
      </c>
      <c r="B205" s="77" t="s">
        <v>39</v>
      </c>
      <c r="C205" s="124" t="s">
        <v>211</v>
      </c>
      <c r="D205" s="124"/>
      <c r="E205" s="124"/>
      <c r="F205" s="124"/>
      <c r="G205" s="124"/>
      <c r="H205" s="124"/>
      <c r="I205" s="124"/>
      <c r="J205" s="124"/>
      <c r="K205" s="125"/>
    </row>
    <row r="206" spans="1:11" ht="15.75">
      <c r="A206" s="116" t="s">
        <v>4</v>
      </c>
      <c r="B206" s="117"/>
      <c r="C206" s="77"/>
      <c r="D206" s="77" t="s">
        <v>7</v>
      </c>
      <c r="E206" s="77" t="s">
        <v>201</v>
      </c>
      <c r="F206" s="77"/>
      <c r="G206" s="77"/>
      <c r="H206" s="77"/>
      <c r="I206" s="77" t="s">
        <v>8</v>
      </c>
      <c r="J206" s="77" t="s">
        <v>25</v>
      </c>
      <c r="K206" s="18" t="s">
        <v>9</v>
      </c>
    </row>
    <row r="207" spans="1:11" ht="15.75">
      <c r="A207" s="118" t="s">
        <v>210</v>
      </c>
      <c r="B207" s="119"/>
      <c r="C207" s="78"/>
      <c r="D207" s="79">
        <v>11.85</v>
      </c>
      <c r="E207" s="79">
        <v>0.1</v>
      </c>
      <c r="F207" s="79"/>
      <c r="G207" s="78"/>
      <c r="H207" s="78"/>
      <c r="I207" s="79">
        <v>1</v>
      </c>
      <c r="J207" s="79">
        <f>ROUND(SUM(D207*E207*I207),2)</f>
        <v>1.19</v>
      </c>
      <c r="K207" s="120"/>
    </row>
    <row r="208" spans="1:11" ht="15.75">
      <c r="A208" s="118" t="s">
        <v>14</v>
      </c>
      <c r="B208" s="119"/>
      <c r="C208" s="119"/>
      <c r="D208" s="119"/>
      <c r="E208" s="119"/>
      <c r="F208" s="119"/>
      <c r="G208" s="119"/>
      <c r="H208" s="119"/>
      <c r="I208" s="119"/>
      <c r="J208" s="19">
        <f>ROUND(SUM(J207:J207),2)</f>
        <v>1.19</v>
      </c>
      <c r="K208" s="120"/>
    </row>
    <row r="209" spans="1:11" ht="15.75">
      <c r="A209" s="121"/>
      <c r="B209" s="122"/>
      <c r="C209" s="122"/>
      <c r="D209" s="122"/>
      <c r="E209" s="122"/>
      <c r="F209" s="122"/>
      <c r="G209" s="122"/>
      <c r="H209" s="122"/>
      <c r="I209" s="122"/>
      <c r="J209" s="122"/>
      <c r="K209" s="123"/>
    </row>
    <row r="210" spans="1:11" ht="15.75">
      <c r="A210" s="8"/>
      <c r="B210" s="9"/>
      <c r="C210" s="9"/>
      <c r="D210" s="9"/>
      <c r="E210" s="9"/>
      <c r="F210" s="9"/>
      <c r="G210" s="9"/>
      <c r="H210" s="9"/>
      <c r="I210" s="9"/>
      <c r="J210" s="9"/>
      <c r="K210" s="10"/>
    </row>
    <row r="211" spans="1:11" ht="15.75">
      <c r="A211" s="8"/>
      <c r="B211" s="9"/>
      <c r="C211" s="9"/>
      <c r="D211" s="9"/>
      <c r="E211" s="9"/>
      <c r="F211" s="9"/>
      <c r="G211" s="9"/>
      <c r="H211" s="9"/>
      <c r="I211" s="9"/>
      <c r="J211" s="9"/>
      <c r="K211" s="10"/>
    </row>
    <row r="212" spans="1:11" ht="15.75">
      <c r="A212" s="8"/>
      <c r="B212" s="9"/>
      <c r="C212" s="9"/>
      <c r="D212" s="9"/>
      <c r="E212" s="9"/>
      <c r="F212" s="9"/>
      <c r="G212" s="9"/>
      <c r="H212" s="9"/>
      <c r="I212" s="9"/>
      <c r="J212" s="9"/>
      <c r="K212" s="10"/>
    </row>
    <row r="213" spans="1:11" ht="15.75">
      <c r="A213" s="8"/>
      <c r="B213" s="9"/>
      <c r="C213" s="9"/>
      <c r="D213" s="9"/>
      <c r="E213" s="9"/>
      <c r="F213" s="9"/>
      <c r="G213" s="9"/>
      <c r="H213" s="9"/>
      <c r="I213" s="9"/>
      <c r="J213" s="9"/>
      <c r="K213" s="10"/>
    </row>
    <row r="214" spans="1:11" ht="15.75">
      <c r="A214" s="8"/>
      <c r="B214" s="9"/>
      <c r="C214" s="9"/>
      <c r="D214" s="9"/>
      <c r="E214" s="9"/>
      <c r="F214" s="9"/>
      <c r="G214" s="9"/>
      <c r="H214" s="9"/>
      <c r="I214" s="9"/>
      <c r="J214" s="9"/>
      <c r="K214" s="10"/>
    </row>
    <row r="215" spans="1:11" ht="15.75">
      <c r="A215" s="8"/>
      <c r="B215" s="9"/>
      <c r="C215" s="9"/>
      <c r="D215" s="9"/>
      <c r="E215" s="9"/>
      <c r="F215" s="9"/>
      <c r="G215" s="9"/>
      <c r="H215" s="9"/>
      <c r="I215" s="9"/>
      <c r="J215" s="9"/>
      <c r="K215" s="10"/>
    </row>
    <row r="216" spans="1:11" ht="15.75">
      <c r="A216" s="8"/>
      <c r="B216" s="9"/>
      <c r="C216" s="9"/>
      <c r="D216" s="9"/>
      <c r="E216" s="9"/>
      <c r="F216" s="9"/>
      <c r="G216" s="9"/>
      <c r="H216" s="9"/>
      <c r="I216" s="9"/>
      <c r="J216" s="9"/>
      <c r="K216" s="10"/>
    </row>
    <row r="217" spans="1:11" ht="15.75">
      <c r="A217" s="8"/>
      <c r="B217" s="9"/>
      <c r="C217" s="9"/>
      <c r="D217" s="9"/>
      <c r="E217" s="9"/>
      <c r="F217" s="9"/>
      <c r="G217" s="9"/>
      <c r="H217" s="9"/>
      <c r="I217" s="9"/>
      <c r="J217" s="9"/>
      <c r="K217" s="10"/>
    </row>
    <row r="218" spans="1:11" ht="15.75" customHeight="1">
      <c r="A218" s="8"/>
      <c r="B218" s="108" t="s">
        <v>254</v>
      </c>
      <c r="C218" s="108"/>
      <c r="D218" s="108"/>
      <c r="E218" s="108"/>
      <c r="F218" s="9"/>
      <c r="G218" s="162" t="s">
        <v>69</v>
      </c>
      <c r="H218" s="162"/>
      <c r="I218" s="162"/>
      <c r="J218" s="162"/>
      <c r="K218" s="10"/>
    </row>
    <row r="219" spans="1:11" ht="15.75" customHeight="1">
      <c r="A219" s="8"/>
      <c r="B219" s="109" t="s">
        <v>255</v>
      </c>
      <c r="C219" s="109"/>
      <c r="D219" s="109"/>
      <c r="E219" s="109"/>
      <c r="F219" s="9"/>
      <c r="G219" s="163" t="s">
        <v>70</v>
      </c>
      <c r="H219" s="163"/>
      <c r="I219" s="163"/>
      <c r="J219" s="163"/>
      <c r="K219" s="10"/>
    </row>
    <row r="220" spans="1:11" ht="15.75">
      <c r="A220" s="8"/>
      <c r="B220" s="9"/>
      <c r="C220" s="9"/>
      <c r="D220" s="9"/>
      <c r="E220" s="9"/>
      <c r="F220" s="9"/>
      <c r="G220" s="9"/>
      <c r="H220" s="9"/>
      <c r="I220" s="9"/>
      <c r="J220" s="9"/>
      <c r="K220" s="10"/>
    </row>
    <row r="221" spans="1:11" ht="15.75">
      <c r="A221" s="8"/>
      <c r="B221" s="9"/>
      <c r="C221" s="9"/>
      <c r="D221" s="9"/>
      <c r="E221" s="9"/>
      <c r="F221" s="9"/>
      <c r="G221" s="9"/>
      <c r="H221" s="9"/>
      <c r="I221" s="9"/>
      <c r="J221" s="9"/>
      <c r="K221" s="10"/>
    </row>
    <row r="222" spans="1:11" ht="15.75">
      <c r="A222" s="8"/>
      <c r="B222" s="9"/>
      <c r="C222" s="9"/>
      <c r="D222" s="9"/>
      <c r="E222" s="9"/>
      <c r="F222" s="9"/>
      <c r="G222" s="9"/>
      <c r="H222" s="9"/>
      <c r="I222" s="9"/>
      <c r="J222" s="9"/>
      <c r="K222" s="10"/>
    </row>
    <row r="223" spans="1:11" ht="15.75">
      <c r="A223" s="12"/>
      <c r="B223" s="13"/>
      <c r="C223" s="13"/>
      <c r="D223" s="13"/>
      <c r="E223" s="13"/>
      <c r="F223" s="13"/>
      <c r="G223" s="13"/>
      <c r="H223" s="13"/>
      <c r="I223" s="13"/>
      <c r="J223" s="13"/>
      <c r="K223" s="10"/>
    </row>
    <row r="224" spans="1:11" ht="15.75">
      <c r="A224" s="12"/>
      <c r="B224" s="13"/>
      <c r="C224" s="13"/>
      <c r="D224" s="13"/>
      <c r="E224" s="13"/>
      <c r="F224" s="13"/>
      <c r="G224" s="13"/>
      <c r="H224" s="13"/>
      <c r="I224" s="13"/>
      <c r="J224" s="13"/>
      <c r="K224" s="10"/>
    </row>
    <row r="225" spans="1:11" ht="15.75">
      <c r="A225" s="12"/>
      <c r="B225" s="13"/>
      <c r="C225" s="13"/>
      <c r="D225" s="13"/>
      <c r="E225" s="13"/>
      <c r="F225" s="13"/>
      <c r="G225" s="13"/>
      <c r="H225" s="13"/>
      <c r="I225" s="13"/>
      <c r="J225" s="13"/>
      <c r="K225" s="10"/>
    </row>
    <row r="226" spans="1:11" ht="15.75">
      <c r="A226" s="12"/>
      <c r="B226" s="13"/>
      <c r="C226" s="13"/>
      <c r="D226" s="13"/>
      <c r="E226" s="13"/>
      <c r="F226" s="13"/>
      <c r="G226" s="13"/>
      <c r="H226" s="13"/>
      <c r="I226" s="13"/>
      <c r="J226" s="13"/>
      <c r="K226" s="10"/>
    </row>
    <row r="227" spans="1:11" ht="15.75">
      <c r="A227" s="12"/>
      <c r="B227" s="13"/>
      <c r="C227" s="13"/>
      <c r="D227" s="13"/>
      <c r="E227" s="13"/>
      <c r="F227" s="13"/>
      <c r="G227" s="13"/>
      <c r="H227" s="13"/>
      <c r="I227" s="13"/>
      <c r="J227" s="13"/>
      <c r="K227" s="10"/>
    </row>
    <row r="228" spans="1:11" ht="16.5" thickBot="1">
      <c r="A228" s="80"/>
      <c r="B228" s="81"/>
      <c r="C228" s="81"/>
      <c r="D228" s="81"/>
      <c r="E228" s="81"/>
      <c r="F228" s="81"/>
      <c r="G228" s="81"/>
      <c r="H228" s="81"/>
      <c r="I228" s="81"/>
      <c r="J228" s="81"/>
      <c r="K228" s="82"/>
    </row>
    <row r="229" spans="1:11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</row>
    <row r="230" spans="1:11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</row>
    <row r="231" spans="1:11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</row>
    <row r="232" spans="1:11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</row>
    <row r="233" spans="1:11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</row>
    <row r="234" spans="1:11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</row>
    <row r="235" spans="1:11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</row>
    <row r="236" spans="1:11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</row>
    <row r="237" spans="1:11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</row>
    <row r="238" spans="1:11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</row>
    <row r="239" spans="1:11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</row>
    <row r="240" spans="1:11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</row>
    <row r="241" spans="1:11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</row>
    <row r="242" spans="1:11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</row>
    <row r="243" spans="1:11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</row>
    <row r="244" spans="1:11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</row>
    <row r="245" spans="1:11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</row>
    <row r="246" spans="1:11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</row>
    <row r="247" spans="1:11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</row>
    <row r="248" spans="1:11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</row>
    <row r="249" spans="1:11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</row>
    <row r="250" spans="1:11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</row>
    <row r="251" spans="1:11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</row>
    <row r="252" spans="1:11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</row>
    <row r="253" spans="1:11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</row>
    <row r="254" spans="1:11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</row>
    <row r="255" spans="1:11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</row>
    <row r="256" spans="1:11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</row>
    <row r="257" spans="1:11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</row>
    <row r="258" spans="1:11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</row>
    <row r="259" spans="1:11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</row>
    <row r="260" spans="1:11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</row>
    <row r="261" spans="1:11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</row>
    <row r="262" spans="1:11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</row>
    <row r="263" spans="1:11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</row>
    <row r="264" spans="1:11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</row>
    <row r="265" spans="1:11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</row>
    <row r="266" spans="1:11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</row>
    <row r="267" spans="1:11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</row>
    <row r="268" spans="1:11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</row>
    <row r="269" spans="1:11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</row>
    <row r="270" spans="1:11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</row>
    <row r="271" spans="1:11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</row>
    <row r="272" spans="1:11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</row>
    <row r="273" spans="1:11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</row>
    <row r="274" spans="1:11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</row>
    <row r="275" spans="1:11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</row>
    <row r="276" spans="1:11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</row>
    <row r="277" spans="1:11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</row>
    <row r="278" spans="1:11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</row>
    <row r="279" spans="1:11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</row>
    <row r="280" spans="1:11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</row>
    <row r="281" spans="1:11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</row>
    <row r="282" spans="1:11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</row>
    <row r="283" spans="1:11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</row>
    <row r="284" spans="1:11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</row>
    <row r="285" spans="1:11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</row>
    <row r="286" spans="1:11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</row>
    <row r="287" spans="1:11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</row>
    <row r="288" spans="1:11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</row>
    <row r="289" spans="1:11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</row>
    <row r="290" spans="1:11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</row>
    <row r="291" spans="1:11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</row>
    <row r="292" spans="1:11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</row>
    <row r="293" spans="1:11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</row>
    <row r="294" spans="1:11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</row>
    <row r="295" spans="1:11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</row>
    <row r="296" spans="1:11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</row>
    <row r="297" spans="1:11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</row>
    <row r="298" spans="1:11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</row>
    <row r="299" spans="1:11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</row>
    <row r="300" spans="1:11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</row>
    <row r="301" spans="1:11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</row>
    <row r="302" spans="1:11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</row>
    <row r="303" spans="1:11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</row>
    <row r="304" spans="1:11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</row>
    <row r="305" spans="1:11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</row>
    <row r="306" spans="1:11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</row>
    <row r="307" spans="1:11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</row>
    <row r="308" spans="1:11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</row>
    <row r="309" spans="1:11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</row>
    <row r="310" spans="1:11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</row>
    <row r="311" spans="1:11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</row>
    <row r="312" spans="1:11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</row>
    <row r="313" spans="1:11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</row>
    <row r="314" spans="1:11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</row>
    <row r="315" spans="1:11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</row>
    <row r="316" spans="1:11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</row>
    <row r="317" spans="1:11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</row>
    <row r="318" spans="1:11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</row>
    <row r="319" spans="1:11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</row>
    <row r="320" spans="1:11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</row>
    <row r="321" spans="1:11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</row>
    <row r="322" spans="1:11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</row>
    <row r="323" spans="1:11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</row>
    <row r="324" spans="1:11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</row>
    <row r="325" spans="1:11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1"/>
    </row>
    <row r="326" spans="1:11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</row>
    <row r="327" spans="1:11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</row>
    <row r="328" spans="1:11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</row>
    <row r="329" spans="1:11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</row>
    <row r="330" spans="1:11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</row>
    <row r="331" spans="1:11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</row>
    <row r="332" spans="1:11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</row>
    <row r="333" spans="1:11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11"/>
    </row>
    <row r="334" spans="1:11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1"/>
    </row>
    <row r="335" spans="1:11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K335" s="11"/>
    </row>
    <row r="336" spans="1:11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</row>
    <row r="337" spans="1:11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11"/>
    </row>
    <row r="338" spans="1:11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</row>
    <row r="339" spans="1:11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K339" s="11"/>
    </row>
    <row r="340" spans="1:11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s="11"/>
    </row>
    <row r="341" spans="1:11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1"/>
    </row>
    <row r="342" spans="1:11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11"/>
    </row>
    <row r="343" spans="1:11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s="11"/>
    </row>
    <row r="344" spans="1:11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</row>
    <row r="345" spans="1:11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K345" s="11"/>
    </row>
    <row r="346" spans="1:11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11"/>
    </row>
    <row r="347" spans="1:11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1"/>
    </row>
    <row r="348" spans="1:11">
      <c r="A348" s="11"/>
      <c r="B348" s="11"/>
      <c r="C348" s="11"/>
      <c r="D348" s="11"/>
      <c r="E348" s="11"/>
      <c r="F348" s="11"/>
      <c r="G348" s="11"/>
      <c r="H348" s="11"/>
      <c r="I348" s="11"/>
      <c r="J348" s="11"/>
      <c r="K348" s="11"/>
    </row>
    <row r="349" spans="1:11">
      <c r="A349" s="11"/>
      <c r="B349" s="11"/>
      <c r="C349" s="11"/>
      <c r="D349" s="11"/>
      <c r="E349" s="11"/>
      <c r="F349" s="11"/>
      <c r="G349" s="11"/>
      <c r="H349" s="11"/>
      <c r="I349" s="11"/>
      <c r="J349" s="11"/>
      <c r="K349" s="11"/>
    </row>
    <row r="350" spans="1:11">
      <c r="A350" s="11"/>
      <c r="B350" s="11"/>
      <c r="C350" s="11"/>
      <c r="D350" s="11"/>
      <c r="E350" s="11"/>
      <c r="F350" s="11"/>
      <c r="G350" s="11"/>
      <c r="H350" s="11"/>
      <c r="I350" s="11"/>
      <c r="J350" s="11"/>
      <c r="K350" s="11"/>
    </row>
    <row r="351" spans="1:11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1"/>
    </row>
    <row r="352" spans="1:11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K352" s="11"/>
    </row>
    <row r="353" spans="1:11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K353" s="11"/>
    </row>
    <row r="354" spans="1:11">
      <c r="A354" s="11"/>
      <c r="B354" s="11"/>
      <c r="C354" s="11"/>
      <c r="D354" s="11"/>
      <c r="E354" s="11"/>
      <c r="F354" s="11"/>
      <c r="G354" s="11"/>
      <c r="H354" s="11"/>
      <c r="I354" s="11"/>
      <c r="J354" s="11"/>
      <c r="K354" s="11"/>
    </row>
    <row r="355" spans="1:11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K355" s="11"/>
    </row>
    <row r="356" spans="1:11">
      <c r="A356" s="11"/>
      <c r="B356" s="11"/>
      <c r="C356" s="11"/>
      <c r="D356" s="11"/>
      <c r="E356" s="11"/>
      <c r="F356" s="11"/>
      <c r="G356" s="11"/>
      <c r="H356" s="11"/>
      <c r="I356" s="11"/>
      <c r="J356" s="11"/>
      <c r="K356" s="11"/>
    </row>
    <row r="357" spans="1:11">
      <c r="A357" s="11"/>
      <c r="B357" s="11"/>
      <c r="C357" s="11"/>
      <c r="D357" s="11"/>
      <c r="E357" s="11"/>
      <c r="F357" s="11"/>
      <c r="G357" s="11"/>
      <c r="H357" s="11"/>
      <c r="I357" s="11"/>
      <c r="J357" s="11"/>
      <c r="K357" s="11"/>
    </row>
    <row r="358" spans="1:11">
      <c r="A358" s="11"/>
      <c r="B358" s="11"/>
      <c r="C358" s="11"/>
      <c r="D358" s="11"/>
      <c r="E358" s="11"/>
      <c r="F358" s="11"/>
      <c r="G358" s="11"/>
      <c r="H358" s="11"/>
      <c r="I358" s="11"/>
      <c r="J358" s="11"/>
      <c r="K358" s="11"/>
    </row>
    <row r="359" spans="1:11">
      <c r="A359" s="11"/>
      <c r="B359" s="11"/>
      <c r="C359" s="11"/>
      <c r="D359" s="11"/>
      <c r="E359" s="11"/>
      <c r="F359" s="11"/>
      <c r="G359" s="11"/>
      <c r="H359" s="11"/>
      <c r="I359" s="11"/>
      <c r="J359" s="11"/>
      <c r="K359" s="11"/>
    </row>
    <row r="360" spans="1:11">
      <c r="A360" s="11"/>
      <c r="B360" s="11"/>
      <c r="C360" s="11"/>
      <c r="D360" s="11"/>
      <c r="E360" s="11"/>
      <c r="F360" s="11"/>
      <c r="G360" s="11"/>
      <c r="H360" s="11"/>
      <c r="I360" s="11"/>
      <c r="J360" s="11"/>
      <c r="K360" s="11"/>
    </row>
    <row r="361" spans="1:11">
      <c r="A361" s="11"/>
      <c r="B361" s="11"/>
      <c r="C361" s="11"/>
      <c r="D361" s="11"/>
      <c r="E361" s="11"/>
      <c r="F361" s="11"/>
      <c r="G361" s="11"/>
      <c r="H361" s="11"/>
      <c r="I361" s="11"/>
      <c r="J361" s="11"/>
      <c r="K361" s="11"/>
    </row>
    <row r="362" spans="1:11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K362" s="11"/>
    </row>
    <row r="363" spans="1:11">
      <c r="A363" s="11"/>
      <c r="B363" s="11"/>
      <c r="C363" s="11"/>
      <c r="D363" s="11"/>
      <c r="E363" s="11"/>
      <c r="F363" s="11"/>
      <c r="G363" s="11"/>
      <c r="H363" s="11"/>
      <c r="I363" s="11"/>
      <c r="J363" s="11"/>
      <c r="K363" s="11"/>
    </row>
    <row r="364" spans="1:11">
      <c r="A364" s="11"/>
      <c r="B364" s="11"/>
      <c r="C364" s="11"/>
      <c r="D364" s="11"/>
      <c r="E364" s="11"/>
      <c r="F364" s="11"/>
      <c r="G364" s="11"/>
      <c r="H364" s="11"/>
      <c r="I364" s="11"/>
      <c r="J364" s="11"/>
      <c r="K364" s="11"/>
    </row>
    <row r="365" spans="1:11">
      <c r="A365" s="11"/>
      <c r="B365" s="11"/>
      <c r="C365" s="11"/>
      <c r="D365" s="11"/>
      <c r="E365" s="11"/>
      <c r="F365" s="11"/>
      <c r="G365" s="11"/>
      <c r="H365" s="11"/>
      <c r="I365" s="11"/>
      <c r="J365" s="11"/>
      <c r="K365" s="11"/>
    </row>
    <row r="366" spans="1:11">
      <c r="A366" s="11"/>
      <c r="B366" s="11"/>
      <c r="C366" s="11"/>
      <c r="D366" s="11"/>
      <c r="E366" s="11"/>
      <c r="F366" s="11"/>
      <c r="G366" s="11"/>
      <c r="H366" s="11"/>
      <c r="I366" s="11"/>
      <c r="J366" s="11"/>
      <c r="K366" s="11"/>
    </row>
    <row r="367" spans="1:11">
      <c r="A367" s="11"/>
      <c r="B367" s="11"/>
      <c r="C367" s="11"/>
      <c r="D367" s="11"/>
      <c r="E367" s="11"/>
      <c r="F367" s="11"/>
      <c r="G367" s="11"/>
      <c r="H367" s="11"/>
      <c r="I367" s="11"/>
      <c r="J367" s="11"/>
      <c r="K367" s="11"/>
    </row>
    <row r="368" spans="1:11">
      <c r="A368" s="11"/>
      <c r="B368" s="11"/>
      <c r="C368" s="11"/>
      <c r="D368" s="11"/>
      <c r="E368" s="11"/>
      <c r="F368" s="11"/>
      <c r="G368" s="11"/>
      <c r="H368" s="11"/>
      <c r="I368" s="11"/>
      <c r="J368" s="11"/>
      <c r="K368" s="11"/>
    </row>
    <row r="369" spans="1:11">
      <c r="A369" s="11"/>
      <c r="B369" s="11"/>
      <c r="C369" s="11"/>
      <c r="D369" s="11"/>
      <c r="E369" s="11"/>
      <c r="F369" s="11"/>
      <c r="G369" s="11"/>
      <c r="H369" s="11"/>
      <c r="I369" s="11"/>
      <c r="J369" s="11"/>
      <c r="K369" s="11"/>
    </row>
    <row r="370" spans="1:11">
      <c r="A370" s="11"/>
      <c r="B370" s="11"/>
      <c r="C370" s="11"/>
      <c r="D370" s="11"/>
      <c r="E370" s="11"/>
      <c r="F370" s="11"/>
      <c r="G370" s="11"/>
      <c r="H370" s="11"/>
      <c r="I370" s="11"/>
      <c r="J370" s="11"/>
      <c r="K370" s="11"/>
    </row>
    <row r="371" spans="1:11">
      <c r="A371" s="11"/>
      <c r="B371" s="11"/>
      <c r="C371" s="11"/>
      <c r="D371" s="11"/>
      <c r="E371" s="11"/>
      <c r="F371" s="11"/>
      <c r="G371" s="11"/>
      <c r="H371" s="11"/>
      <c r="I371" s="11"/>
      <c r="J371" s="11"/>
      <c r="K371" s="11"/>
    </row>
    <row r="372" spans="1:11">
      <c r="A372" s="11"/>
      <c r="B372" s="11"/>
      <c r="C372" s="11"/>
      <c r="D372" s="11"/>
      <c r="E372" s="11"/>
      <c r="F372" s="11"/>
      <c r="G372" s="11"/>
      <c r="H372" s="11"/>
      <c r="I372" s="11"/>
      <c r="J372" s="11"/>
      <c r="K372" s="11"/>
    </row>
    <row r="373" spans="1:11">
      <c r="A373" s="11"/>
      <c r="B373" s="11"/>
      <c r="C373" s="11"/>
      <c r="D373" s="11"/>
      <c r="E373" s="11"/>
      <c r="F373" s="11"/>
      <c r="G373" s="11"/>
      <c r="H373" s="11"/>
      <c r="I373" s="11"/>
      <c r="J373" s="11"/>
      <c r="K373" s="11"/>
    </row>
    <row r="374" spans="1:11">
      <c r="A374" s="11"/>
      <c r="B374" s="11"/>
      <c r="C374" s="11"/>
      <c r="D374" s="11"/>
      <c r="E374" s="11"/>
      <c r="F374" s="11"/>
      <c r="G374" s="11"/>
      <c r="H374" s="11"/>
      <c r="I374" s="11"/>
      <c r="J374" s="11"/>
      <c r="K374" s="11"/>
    </row>
    <row r="375" spans="1:11">
      <c r="A375" s="11"/>
      <c r="B375" s="11"/>
      <c r="C375" s="11"/>
      <c r="D375" s="11"/>
      <c r="E375" s="11"/>
      <c r="F375" s="11"/>
      <c r="G375" s="11"/>
      <c r="H375" s="11"/>
      <c r="I375" s="11"/>
      <c r="J375" s="11"/>
      <c r="K375" s="11"/>
    </row>
    <row r="376" spans="1:11">
      <c r="A376" s="11"/>
      <c r="B376" s="11"/>
      <c r="C376" s="11"/>
      <c r="D376" s="11"/>
      <c r="E376" s="11"/>
      <c r="F376" s="11"/>
      <c r="G376" s="11"/>
      <c r="H376" s="11"/>
      <c r="I376" s="11"/>
      <c r="J376" s="11"/>
      <c r="K376" s="11"/>
    </row>
    <row r="377" spans="1:11">
      <c r="A377" s="11"/>
      <c r="B377" s="11"/>
      <c r="C377" s="11"/>
      <c r="D377" s="11"/>
      <c r="E377" s="11"/>
      <c r="F377" s="11"/>
      <c r="G377" s="11"/>
      <c r="H377" s="11"/>
      <c r="I377" s="11"/>
      <c r="J377" s="11"/>
      <c r="K377" s="11"/>
    </row>
    <row r="378" spans="1:11">
      <c r="A378" s="11"/>
      <c r="B378" s="11"/>
      <c r="C378" s="11"/>
      <c r="D378" s="11"/>
      <c r="E378" s="11"/>
      <c r="F378" s="11"/>
      <c r="G378" s="11"/>
      <c r="H378" s="11"/>
      <c r="I378" s="11"/>
      <c r="J378" s="11"/>
      <c r="K378" s="11"/>
    </row>
    <row r="379" spans="1:11">
      <c r="A379" s="11"/>
      <c r="B379" s="11"/>
      <c r="C379" s="11"/>
      <c r="D379" s="11"/>
      <c r="E379" s="11"/>
      <c r="F379" s="11"/>
      <c r="G379" s="11"/>
      <c r="H379" s="11"/>
      <c r="I379" s="11"/>
      <c r="J379" s="11"/>
      <c r="K379" s="11"/>
    </row>
    <row r="380" spans="1:11">
      <c r="A380" s="11"/>
      <c r="B380" s="11"/>
      <c r="C380" s="11"/>
      <c r="D380" s="11"/>
      <c r="E380" s="11"/>
      <c r="F380" s="11"/>
      <c r="G380" s="11"/>
      <c r="H380" s="11"/>
      <c r="I380" s="11"/>
      <c r="J380" s="11"/>
      <c r="K380" s="11"/>
    </row>
    <row r="381" spans="1:11">
      <c r="A381" s="11"/>
      <c r="B381" s="11"/>
      <c r="C381" s="11"/>
      <c r="D381" s="11"/>
      <c r="E381" s="11"/>
      <c r="F381" s="11"/>
      <c r="G381" s="11"/>
      <c r="H381" s="11"/>
      <c r="I381" s="11"/>
      <c r="J381" s="11"/>
      <c r="K381" s="11"/>
    </row>
    <row r="382" spans="1:11">
      <c r="A382" s="11"/>
      <c r="B382" s="11"/>
      <c r="C382" s="11"/>
      <c r="D382" s="11"/>
      <c r="E382" s="11"/>
      <c r="F382" s="11"/>
      <c r="G382" s="11"/>
      <c r="H382" s="11"/>
      <c r="I382" s="11"/>
      <c r="J382" s="11"/>
      <c r="K382" s="11"/>
    </row>
    <row r="383" spans="1:11">
      <c r="A383" s="11"/>
      <c r="B383" s="11"/>
      <c r="C383" s="11"/>
      <c r="D383" s="11"/>
      <c r="E383" s="11"/>
      <c r="F383" s="11"/>
      <c r="G383" s="11"/>
      <c r="H383" s="11"/>
      <c r="I383" s="11"/>
      <c r="J383" s="11"/>
      <c r="K383" s="11"/>
    </row>
    <row r="384" spans="1:11">
      <c r="A384" s="11"/>
      <c r="B384" s="11"/>
      <c r="C384" s="11"/>
      <c r="D384" s="11"/>
      <c r="E384" s="11"/>
      <c r="F384" s="11"/>
      <c r="G384" s="11"/>
      <c r="H384" s="11"/>
      <c r="I384" s="11"/>
      <c r="J384" s="11"/>
      <c r="K384" s="11"/>
    </row>
    <row r="385" spans="1:11">
      <c r="A385" s="11"/>
      <c r="B385" s="11"/>
      <c r="C385" s="11"/>
      <c r="D385" s="11"/>
      <c r="E385" s="11"/>
      <c r="F385" s="11"/>
      <c r="G385" s="11"/>
      <c r="H385" s="11"/>
      <c r="I385" s="11"/>
      <c r="J385" s="11"/>
      <c r="K385" s="11"/>
    </row>
    <row r="386" spans="1:11">
      <c r="A386" s="11"/>
      <c r="B386" s="11"/>
      <c r="C386" s="11"/>
      <c r="D386" s="11"/>
      <c r="E386" s="11"/>
      <c r="F386" s="11"/>
      <c r="G386" s="11"/>
      <c r="H386" s="11"/>
      <c r="I386" s="11"/>
      <c r="J386" s="11"/>
      <c r="K386" s="11"/>
    </row>
    <row r="387" spans="1:11">
      <c r="A387" s="11"/>
      <c r="B387" s="11"/>
      <c r="C387" s="11"/>
      <c r="D387" s="11"/>
      <c r="E387" s="11"/>
      <c r="F387" s="11"/>
      <c r="G387" s="11"/>
      <c r="H387" s="11"/>
      <c r="I387" s="11"/>
      <c r="J387" s="11"/>
      <c r="K387" s="11"/>
    </row>
    <row r="388" spans="1:11">
      <c r="A388" s="11"/>
      <c r="B388" s="11"/>
      <c r="C388" s="11"/>
      <c r="D388" s="11"/>
      <c r="E388" s="11"/>
      <c r="F388" s="11"/>
      <c r="G388" s="11"/>
      <c r="H388" s="11"/>
      <c r="I388" s="11"/>
      <c r="J388" s="11"/>
      <c r="K388" s="11"/>
    </row>
    <row r="389" spans="1:11">
      <c r="A389" s="11"/>
      <c r="B389" s="11"/>
      <c r="C389" s="11"/>
      <c r="D389" s="11"/>
      <c r="E389" s="11"/>
      <c r="F389" s="11"/>
      <c r="G389" s="11"/>
      <c r="H389" s="11"/>
      <c r="I389" s="11"/>
      <c r="J389" s="11"/>
      <c r="K389" s="11"/>
    </row>
    <row r="390" spans="1:11">
      <c r="A390" s="11"/>
      <c r="B390" s="11"/>
      <c r="C390" s="11"/>
      <c r="D390" s="11"/>
      <c r="E390" s="11"/>
      <c r="F390" s="11"/>
      <c r="G390" s="11"/>
      <c r="H390" s="11"/>
      <c r="I390" s="11"/>
      <c r="J390" s="11"/>
      <c r="K390" s="11"/>
    </row>
    <row r="391" spans="1:11">
      <c r="A391" s="11"/>
      <c r="B391" s="11"/>
      <c r="C391" s="11"/>
      <c r="D391" s="11"/>
      <c r="E391" s="11"/>
      <c r="F391" s="11"/>
      <c r="G391" s="11"/>
      <c r="H391" s="11"/>
      <c r="I391" s="11"/>
      <c r="J391" s="11"/>
      <c r="K391" s="11"/>
    </row>
    <row r="392" spans="1:11">
      <c r="A392" s="11"/>
      <c r="B392" s="11"/>
      <c r="C392" s="11"/>
      <c r="D392" s="11"/>
      <c r="E392" s="11"/>
      <c r="F392" s="11"/>
      <c r="G392" s="11"/>
      <c r="H392" s="11"/>
      <c r="I392" s="11"/>
      <c r="J392" s="11"/>
      <c r="K392" s="11"/>
    </row>
    <row r="393" spans="1:11">
      <c r="A393" s="11"/>
      <c r="B393" s="11"/>
      <c r="C393" s="11"/>
      <c r="D393" s="11"/>
      <c r="E393" s="11"/>
      <c r="F393" s="11"/>
      <c r="G393" s="11"/>
      <c r="H393" s="11"/>
      <c r="I393" s="11"/>
      <c r="J393" s="11"/>
      <c r="K393" s="11"/>
    </row>
    <row r="394" spans="1:11">
      <c r="A394" s="11"/>
      <c r="B394" s="11"/>
      <c r="C394" s="11"/>
      <c r="D394" s="11"/>
      <c r="E394" s="11"/>
      <c r="F394" s="11"/>
      <c r="G394" s="11"/>
      <c r="H394" s="11"/>
      <c r="I394" s="11"/>
      <c r="J394" s="11"/>
      <c r="K394" s="11"/>
    </row>
    <row r="395" spans="1:11">
      <c r="A395" s="11"/>
      <c r="B395" s="11"/>
      <c r="C395" s="11"/>
      <c r="D395" s="11"/>
      <c r="E395" s="11"/>
      <c r="F395" s="11"/>
      <c r="G395" s="11"/>
      <c r="H395" s="11"/>
      <c r="I395" s="11"/>
      <c r="J395" s="11"/>
      <c r="K395" s="11"/>
    </row>
    <row r="396" spans="1:11">
      <c r="A396" s="11"/>
      <c r="B396" s="11"/>
      <c r="C396" s="11"/>
      <c r="D396" s="11"/>
      <c r="E396" s="11"/>
      <c r="F396" s="11"/>
      <c r="G396" s="11"/>
      <c r="H396" s="11"/>
      <c r="I396" s="11"/>
      <c r="J396" s="11"/>
      <c r="K396" s="11"/>
    </row>
    <row r="397" spans="1:11">
      <c r="A397" s="11"/>
      <c r="B397" s="11"/>
      <c r="C397" s="11"/>
      <c r="D397" s="11"/>
      <c r="E397" s="11"/>
      <c r="F397" s="11"/>
      <c r="G397" s="11"/>
      <c r="H397" s="11"/>
      <c r="I397" s="11"/>
      <c r="J397" s="11"/>
      <c r="K397" s="11"/>
    </row>
    <row r="398" spans="1:11">
      <c r="A398" s="11"/>
      <c r="B398" s="11"/>
      <c r="C398" s="11"/>
      <c r="D398" s="11"/>
      <c r="E398" s="11"/>
      <c r="F398" s="11"/>
      <c r="G398" s="11"/>
      <c r="H398" s="11"/>
      <c r="I398" s="11"/>
      <c r="J398" s="11"/>
      <c r="K398" s="11"/>
    </row>
    <row r="399" spans="1:11">
      <c r="A399" s="11"/>
      <c r="B399" s="11"/>
      <c r="C399" s="11"/>
      <c r="D399" s="11"/>
      <c r="E399" s="11"/>
      <c r="F399" s="11"/>
      <c r="G399" s="11"/>
      <c r="H399" s="11"/>
      <c r="I399" s="11"/>
      <c r="J399" s="11"/>
      <c r="K399" s="11"/>
    </row>
    <row r="400" spans="1:11">
      <c r="A400" s="11"/>
      <c r="B400" s="11"/>
      <c r="C400" s="11"/>
      <c r="D400" s="11"/>
      <c r="E400" s="11"/>
      <c r="F400" s="11"/>
      <c r="G400" s="11"/>
      <c r="H400" s="11"/>
      <c r="I400" s="11"/>
      <c r="J400" s="11"/>
      <c r="K400" s="11"/>
    </row>
    <row r="401" spans="1:11">
      <c r="A401" s="11"/>
      <c r="B401" s="11"/>
      <c r="C401" s="11"/>
      <c r="D401" s="11"/>
      <c r="E401" s="11"/>
      <c r="F401" s="11"/>
      <c r="G401" s="11"/>
      <c r="H401" s="11"/>
      <c r="I401" s="11"/>
      <c r="J401" s="11"/>
      <c r="K401" s="11"/>
    </row>
    <row r="402" spans="1:11">
      <c r="A402" s="11"/>
      <c r="B402" s="11"/>
      <c r="C402" s="11"/>
      <c r="D402" s="11"/>
      <c r="E402" s="11"/>
      <c r="F402" s="11"/>
      <c r="G402" s="11"/>
      <c r="H402" s="11"/>
      <c r="I402" s="11"/>
      <c r="J402" s="11"/>
      <c r="K402" s="11"/>
    </row>
    <row r="403" spans="1:11">
      <c r="A403" s="11"/>
      <c r="B403" s="11"/>
      <c r="C403" s="11"/>
      <c r="D403" s="11"/>
      <c r="E403" s="11"/>
      <c r="F403" s="11"/>
      <c r="G403" s="11"/>
      <c r="H403" s="11"/>
      <c r="I403" s="11"/>
      <c r="J403" s="11"/>
      <c r="K403" s="11"/>
    </row>
    <row r="404" spans="1:11">
      <c r="A404" s="11"/>
      <c r="B404" s="11"/>
      <c r="C404" s="11"/>
      <c r="D404" s="11"/>
      <c r="E404" s="11"/>
      <c r="F404" s="11"/>
      <c r="G404" s="11"/>
      <c r="H404" s="11"/>
      <c r="I404" s="11"/>
      <c r="J404" s="11"/>
      <c r="K404" s="11"/>
    </row>
    <row r="405" spans="1:11">
      <c r="A405" s="11"/>
      <c r="B405" s="11"/>
      <c r="C405" s="11"/>
      <c r="D405" s="11"/>
      <c r="E405" s="11"/>
      <c r="F405" s="11"/>
      <c r="G405" s="11"/>
      <c r="H405" s="11"/>
      <c r="I405" s="11"/>
      <c r="J405" s="11"/>
      <c r="K405" s="11"/>
    </row>
    <row r="406" spans="1:11">
      <c r="A406" s="11"/>
      <c r="B406" s="11"/>
      <c r="C406" s="11"/>
      <c r="D406" s="11"/>
      <c r="E406" s="11"/>
      <c r="F406" s="11"/>
      <c r="G406" s="11"/>
      <c r="H406" s="11"/>
      <c r="I406" s="11"/>
      <c r="J406" s="11"/>
      <c r="K406" s="11"/>
    </row>
    <row r="407" spans="1:11">
      <c r="A407" s="11"/>
      <c r="B407" s="11"/>
      <c r="C407" s="11"/>
      <c r="D407" s="11"/>
      <c r="E407" s="11"/>
      <c r="F407" s="11"/>
      <c r="G407" s="11"/>
      <c r="H407" s="11"/>
      <c r="I407" s="11"/>
      <c r="J407" s="11"/>
      <c r="K407" s="11"/>
    </row>
    <row r="408" spans="1:11">
      <c r="A408" s="11"/>
      <c r="B408" s="11"/>
      <c r="C408" s="11"/>
      <c r="D408" s="11"/>
      <c r="E408" s="11"/>
      <c r="F408" s="11"/>
      <c r="G408" s="11"/>
      <c r="H408" s="11"/>
      <c r="I408" s="11"/>
      <c r="J408" s="11"/>
      <c r="K408" s="11"/>
    </row>
    <row r="409" spans="1:11">
      <c r="A409" s="11"/>
      <c r="B409" s="11"/>
      <c r="C409" s="11"/>
      <c r="D409" s="11"/>
      <c r="E409" s="11"/>
      <c r="F409" s="11"/>
      <c r="G409" s="11"/>
      <c r="H409" s="11"/>
      <c r="I409" s="11"/>
      <c r="J409" s="11"/>
      <c r="K409" s="11"/>
    </row>
    <row r="410" spans="1:11">
      <c r="A410" s="11"/>
      <c r="B410" s="11"/>
      <c r="C410" s="11"/>
      <c r="D410" s="11"/>
      <c r="E410" s="11"/>
      <c r="F410" s="11"/>
      <c r="G410" s="11"/>
      <c r="H410" s="11"/>
      <c r="I410" s="11"/>
      <c r="J410" s="11"/>
      <c r="K410" s="11"/>
    </row>
    <row r="411" spans="1:11">
      <c r="A411" s="11"/>
      <c r="B411" s="11"/>
      <c r="C411" s="11"/>
      <c r="D411" s="11"/>
      <c r="E411" s="11"/>
      <c r="F411" s="11"/>
      <c r="G411" s="11"/>
      <c r="H411" s="11"/>
      <c r="I411" s="11"/>
      <c r="J411" s="11"/>
      <c r="K411" s="11"/>
    </row>
    <row r="412" spans="1:11">
      <c r="A412" s="11"/>
      <c r="B412" s="11"/>
      <c r="C412" s="11"/>
      <c r="D412" s="11"/>
      <c r="E412" s="11"/>
      <c r="F412" s="11"/>
      <c r="G412" s="11"/>
      <c r="H412" s="11"/>
      <c r="I412" s="11"/>
      <c r="J412" s="11"/>
      <c r="K412" s="11"/>
    </row>
    <row r="413" spans="1:11">
      <c r="A413" s="11"/>
      <c r="B413" s="11"/>
      <c r="C413" s="11"/>
      <c r="D413" s="11"/>
      <c r="E413" s="11"/>
      <c r="F413" s="11"/>
      <c r="G413" s="11"/>
      <c r="H413" s="11"/>
      <c r="I413" s="11"/>
      <c r="J413" s="11"/>
      <c r="K413" s="11"/>
    </row>
    <row r="414" spans="1:11">
      <c r="A414" s="11"/>
      <c r="B414" s="11"/>
      <c r="C414" s="11"/>
      <c r="D414" s="11"/>
      <c r="E414" s="11"/>
      <c r="F414" s="11"/>
      <c r="G414" s="11"/>
      <c r="H414" s="11"/>
      <c r="I414" s="11"/>
      <c r="J414" s="11"/>
      <c r="K414" s="11"/>
    </row>
    <row r="415" spans="1:11">
      <c r="A415" s="11"/>
      <c r="B415" s="11"/>
      <c r="C415" s="11"/>
      <c r="D415" s="11"/>
      <c r="E415" s="11"/>
      <c r="F415" s="11"/>
      <c r="G415" s="11"/>
      <c r="H415" s="11"/>
      <c r="I415" s="11"/>
      <c r="J415" s="11"/>
      <c r="K415" s="11"/>
    </row>
    <row r="416" spans="1:11">
      <c r="A416" s="11"/>
      <c r="B416" s="11"/>
      <c r="C416" s="11"/>
      <c r="D416" s="11"/>
      <c r="E416" s="11"/>
      <c r="F416" s="11"/>
      <c r="G416" s="11"/>
      <c r="H416" s="11"/>
      <c r="I416" s="11"/>
      <c r="J416" s="11"/>
      <c r="K416" s="11"/>
    </row>
    <row r="417" spans="1:11">
      <c r="A417" s="11"/>
      <c r="B417" s="11"/>
      <c r="C417" s="11"/>
      <c r="D417" s="11"/>
      <c r="E417" s="11"/>
      <c r="F417" s="11"/>
      <c r="G417" s="11"/>
      <c r="H417" s="11"/>
      <c r="I417" s="11"/>
      <c r="J417" s="11"/>
      <c r="K417" s="11"/>
    </row>
    <row r="418" spans="1:11">
      <c r="A418" s="11"/>
      <c r="B418" s="11"/>
      <c r="C418" s="11"/>
      <c r="D418" s="11"/>
      <c r="E418" s="11"/>
      <c r="F418" s="11"/>
      <c r="G418" s="11"/>
      <c r="H418" s="11"/>
      <c r="I418" s="11"/>
      <c r="J418" s="11"/>
      <c r="K418" s="11"/>
    </row>
    <row r="419" spans="1:11">
      <c r="A419" s="11"/>
      <c r="B419" s="11"/>
      <c r="C419" s="11"/>
      <c r="D419" s="11"/>
      <c r="E419" s="11"/>
      <c r="F419" s="11"/>
      <c r="G419" s="11"/>
      <c r="H419" s="11"/>
      <c r="I419" s="11"/>
      <c r="J419" s="11"/>
      <c r="K419" s="11"/>
    </row>
    <row r="420" spans="1:11">
      <c r="A420" s="11"/>
      <c r="B420" s="11"/>
      <c r="C420" s="11"/>
      <c r="D420" s="11"/>
      <c r="E420" s="11"/>
      <c r="F420" s="11"/>
      <c r="G420" s="11"/>
      <c r="H420" s="11"/>
      <c r="I420" s="11"/>
      <c r="J420" s="11"/>
      <c r="K420" s="11"/>
    </row>
    <row r="421" spans="1:11">
      <c r="A421" s="11"/>
      <c r="B421" s="11"/>
      <c r="C421" s="11"/>
      <c r="D421" s="11"/>
      <c r="E421" s="11"/>
      <c r="F421" s="11"/>
      <c r="G421" s="11"/>
      <c r="H421" s="11"/>
      <c r="I421" s="11"/>
      <c r="J421" s="11"/>
      <c r="K421" s="11"/>
    </row>
    <row r="422" spans="1:11">
      <c r="A422" s="11"/>
      <c r="B422" s="11"/>
      <c r="C422" s="11"/>
      <c r="D422" s="11"/>
      <c r="E422" s="11"/>
      <c r="F422" s="11"/>
      <c r="G422" s="11"/>
      <c r="H422" s="11"/>
      <c r="I422" s="11"/>
      <c r="J422" s="11"/>
      <c r="K422" s="11"/>
    </row>
    <row r="423" spans="1:11">
      <c r="A423" s="11"/>
      <c r="B423" s="11"/>
      <c r="C423" s="11"/>
      <c r="D423" s="11"/>
      <c r="E423" s="11"/>
      <c r="F423" s="11"/>
      <c r="G423" s="11"/>
      <c r="H423" s="11"/>
      <c r="I423" s="11"/>
      <c r="J423" s="11"/>
      <c r="K423" s="11"/>
    </row>
    <row r="424" spans="1:11">
      <c r="A424" s="11"/>
      <c r="B424" s="11"/>
      <c r="C424" s="11"/>
      <c r="D424" s="11"/>
      <c r="E424" s="11"/>
      <c r="F424" s="11"/>
      <c r="G424" s="11"/>
      <c r="H424" s="11"/>
      <c r="I424" s="11"/>
      <c r="J424" s="11"/>
      <c r="K424" s="11"/>
    </row>
    <row r="425" spans="1:11">
      <c r="A425" s="11"/>
      <c r="B425" s="11"/>
      <c r="C425" s="11"/>
      <c r="D425" s="11"/>
      <c r="E425" s="11"/>
      <c r="F425" s="11"/>
      <c r="G425" s="11"/>
      <c r="H425" s="11"/>
      <c r="I425" s="11"/>
      <c r="J425" s="11"/>
      <c r="K425" s="11"/>
    </row>
    <row r="426" spans="1:11">
      <c r="A426" s="11"/>
      <c r="B426" s="11"/>
      <c r="C426" s="11"/>
      <c r="D426" s="11"/>
      <c r="E426" s="11"/>
      <c r="F426" s="11"/>
      <c r="G426" s="11"/>
      <c r="H426" s="11"/>
      <c r="I426" s="11"/>
      <c r="J426" s="11"/>
      <c r="K426" s="11"/>
    </row>
    <row r="427" spans="1:11">
      <c r="A427" s="11"/>
      <c r="B427" s="11"/>
      <c r="C427" s="11"/>
      <c r="D427" s="11"/>
      <c r="E427" s="11"/>
      <c r="F427" s="11"/>
      <c r="G427" s="11"/>
      <c r="H427" s="11"/>
      <c r="I427" s="11"/>
      <c r="J427" s="11"/>
      <c r="K427" s="11"/>
    </row>
    <row r="428" spans="1:11">
      <c r="A428" s="11"/>
      <c r="B428" s="11"/>
      <c r="C428" s="11"/>
      <c r="D428" s="11"/>
      <c r="E428" s="11"/>
      <c r="F428" s="11"/>
      <c r="G428" s="11"/>
      <c r="H428" s="11"/>
      <c r="I428" s="11"/>
      <c r="J428" s="11"/>
      <c r="K428" s="11"/>
    </row>
    <row r="429" spans="1:11">
      <c r="A429" s="11"/>
      <c r="B429" s="11"/>
      <c r="C429" s="11"/>
      <c r="D429" s="11"/>
      <c r="E429" s="11"/>
      <c r="F429" s="11"/>
      <c r="G429" s="11"/>
      <c r="H429" s="11"/>
      <c r="I429" s="11"/>
      <c r="J429" s="11"/>
      <c r="K429" s="11"/>
    </row>
    <row r="430" spans="1:11">
      <c r="A430" s="11"/>
      <c r="B430" s="11"/>
      <c r="C430" s="11"/>
      <c r="D430" s="11"/>
      <c r="E430" s="11"/>
      <c r="F430" s="11"/>
      <c r="G430" s="11"/>
      <c r="H430" s="11"/>
      <c r="I430" s="11"/>
      <c r="J430" s="11"/>
      <c r="K430" s="11"/>
    </row>
    <row r="431" spans="1:11">
      <c r="A431" s="11"/>
      <c r="B431" s="11"/>
      <c r="C431" s="11"/>
      <c r="D431" s="11"/>
      <c r="E431" s="11"/>
      <c r="F431" s="11"/>
      <c r="G431" s="11"/>
      <c r="H431" s="11"/>
      <c r="I431" s="11"/>
      <c r="J431" s="11"/>
      <c r="K431" s="11"/>
    </row>
    <row r="432" spans="1:11">
      <c r="A432" s="11"/>
      <c r="B432" s="11"/>
      <c r="C432" s="11"/>
      <c r="D432" s="11"/>
      <c r="E432" s="11"/>
      <c r="F432" s="11"/>
      <c r="G432" s="11"/>
      <c r="H432" s="11"/>
      <c r="I432" s="11"/>
      <c r="J432" s="11"/>
      <c r="K432" s="11"/>
    </row>
    <row r="433" spans="1:11">
      <c r="A433" s="11"/>
      <c r="B433" s="11"/>
      <c r="C433" s="11"/>
      <c r="D433" s="11"/>
      <c r="E433" s="11"/>
      <c r="F433" s="11"/>
      <c r="G433" s="11"/>
      <c r="H433" s="11"/>
      <c r="I433" s="11"/>
      <c r="J433" s="11"/>
      <c r="K433" s="11"/>
    </row>
    <row r="434" spans="1:11">
      <c r="A434" s="11"/>
      <c r="B434" s="11"/>
      <c r="C434" s="11"/>
      <c r="D434" s="11"/>
      <c r="E434" s="11"/>
      <c r="F434" s="11"/>
      <c r="G434" s="11"/>
      <c r="H434" s="11"/>
      <c r="I434" s="11"/>
      <c r="J434" s="11"/>
      <c r="K434" s="11"/>
    </row>
    <row r="435" spans="1:11">
      <c r="A435" s="11"/>
      <c r="B435" s="11"/>
      <c r="C435" s="11"/>
      <c r="D435" s="11"/>
      <c r="E435" s="11"/>
      <c r="F435" s="11"/>
      <c r="G435" s="11"/>
      <c r="H435" s="11"/>
      <c r="I435" s="11"/>
      <c r="J435" s="11"/>
      <c r="K435" s="11"/>
    </row>
    <row r="436" spans="1:11">
      <c r="A436" s="11"/>
      <c r="B436" s="11"/>
      <c r="C436" s="11"/>
      <c r="D436" s="11"/>
      <c r="E436" s="11"/>
      <c r="F436" s="11"/>
      <c r="G436" s="11"/>
      <c r="H436" s="11"/>
      <c r="I436" s="11"/>
      <c r="J436" s="11"/>
      <c r="K436" s="11"/>
    </row>
    <row r="437" spans="1:11">
      <c r="A437" s="11"/>
      <c r="B437" s="11"/>
      <c r="C437" s="11"/>
      <c r="D437" s="11"/>
      <c r="E437" s="11"/>
      <c r="F437" s="11"/>
      <c r="G437" s="11"/>
      <c r="H437" s="11"/>
      <c r="I437" s="11"/>
      <c r="J437" s="11"/>
      <c r="K437" s="11"/>
    </row>
    <row r="438" spans="1:11">
      <c r="A438" s="11"/>
      <c r="B438" s="11"/>
      <c r="C438" s="11"/>
      <c r="D438" s="11"/>
      <c r="E438" s="11"/>
      <c r="F438" s="11"/>
      <c r="G438" s="11"/>
      <c r="H438" s="11"/>
      <c r="I438" s="11"/>
      <c r="J438" s="11"/>
      <c r="K438" s="11"/>
    </row>
    <row r="439" spans="1:11">
      <c r="A439" s="11"/>
      <c r="B439" s="11"/>
      <c r="C439" s="11"/>
      <c r="D439" s="11"/>
      <c r="E439" s="11"/>
      <c r="F439" s="11"/>
      <c r="G439" s="11"/>
      <c r="H439" s="11"/>
      <c r="I439" s="11"/>
      <c r="J439" s="11"/>
      <c r="K439" s="11"/>
    </row>
    <row r="440" spans="1:11">
      <c r="A440" s="11"/>
      <c r="B440" s="11"/>
      <c r="C440" s="11"/>
      <c r="D440" s="11"/>
      <c r="E440" s="11"/>
      <c r="F440" s="11"/>
      <c r="G440" s="11"/>
      <c r="H440" s="11"/>
      <c r="I440" s="11"/>
      <c r="J440" s="11"/>
      <c r="K440" s="11"/>
    </row>
    <row r="441" spans="1:11">
      <c r="A441" s="11"/>
      <c r="B441" s="11"/>
      <c r="C441" s="11"/>
      <c r="D441" s="11"/>
      <c r="E441" s="11"/>
      <c r="F441" s="11"/>
      <c r="G441" s="11"/>
      <c r="H441" s="11"/>
      <c r="I441" s="11"/>
      <c r="J441" s="11"/>
      <c r="K441" s="11"/>
    </row>
    <row r="442" spans="1:11">
      <c r="A442" s="11"/>
      <c r="B442" s="11"/>
      <c r="C442" s="11"/>
      <c r="D442" s="11"/>
      <c r="E442" s="11"/>
      <c r="F442" s="11"/>
      <c r="G442" s="11"/>
      <c r="H442" s="11"/>
      <c r="I442" s="11"/>
      <c r="J442" s="11"/>
      <c r="K442" s="11"/>
    </row>
    <row r="443" spans="1:11">
      <c r="A443" s="11"/>
      <c r="B443" s="11"/>
      <c r="C443" s="11"/>
      <c r="D443" s="11"/>
      <c r="E443" s="11"/>
      <c r="F443" s="11"/>
      <c r="G443" s="11"/>
      <c r="H443" s="11"/>
      <c r="I443" s="11"/>
      <c r="J443" s="11"/>
      <c r="K443" s="11"/>
    </row>
    <row r="444" spans="1:11">
      <c r="A444" s="11"/>
      <c r="B444" s="11"/>
      <c r="C444" s="11"/>
      <c r="D444" s="11"/>
      <c r="E444" s="11"/>
      <c r="F444" s="11"/>
      <c r="G444" s="11"/>
      <c r="H444" s="11"/>
      <c r="I444" s="11"/>
      <c r="J444" s="11"/>
      <c r="K444" s="11"/>
    </row>
    <row r="445" spans="1:11">
      <c r="A445" s="11"/>
      <c r="B445" s="11"/>
      <c r="C445" s="11"/>
      <c r="D445" s="11"/>
      <c r="E445" s="11"/>
      <c r="F445" s="11"/>
      <c r="G445" s="11"/>
      <c r="H445" s="11"/>
      <c r="I445" s="11"/>
      <c r="J445" s="11"/>
      <c r="K445" s="11"/>
    </row>
    <row r="446" spans="1:11">
      <c r="A446" s="11"/>
      <c r="B446" s="11"/>
      <c r="C446" s="11"/>
      <c r="D446" s="11"/>
      <c r="E446" s="11"/>
      <c r="F446" s="11"/>
      <c r="G446" s="11"/>
      <c r="H446" s="11"/>
      <c r="I446" s="11"/>
      <c r="J446" s="11"/>
      <c r="K446" s="11"/>
    </row>
    <row r="447" spans="1:11">
      <c r="A447" s="11"/>
      <c r="B447" s="11"/>
      <c r="C447" s="11"/>
      <c r="D447" s="11"/>
      <c r="E447" s="11"/>
      <c r="F447" s="11"/>
      <c r="G447" s="11"/>
      <c r="H447" s="11"/>
      <c r="I447" s="11"/>
      <c r="J447" s="11"/>
      <c r="K447" s="11"/>
    </row>
    <row r="448" spans="1:11">
      <c r="A448" s="11"/>
      <c r="B448" s="11"/>
      <c r="C448" s="11"/>
      <c r="D448" s="11"/>
      <c r="E448" s="11"/>
      <c r="F448" s="11"/>
      <c r="G448" s="11"/>
      <c r="H448" s="11"/>
      <c r="I448" s="11"/>
      <c r="J448" s="11"/>
      <c r="K448" s="11"/>
    </row>
    <row r="449" spans="1:11">
      <c r="A449" s="11"/>
      <c r="B449" s="11"/>
      <c r="C449" s="11"/>
      <c r="D449" s="11"/>
      <c r="E449" s="11"/>
      <c r="F449" s="11"/>
      <c r="G449" s="11"/>
      <c r="H449" s="11"/>
      <c r="I449" s="11"/>
      <c r="J449" s="11"/>
      <c r="K449" s="11"/>
    </row>
    <row r="450" spans="1:11">
      <c r="A450" s="11"/>
      <c r="B450" s="11"/>
      <c r="C450" s="11"/>
      <c r="D450" s="11"/>
      <c r="E450" s="11"/>
      <c r="F450" s="11"/>
      <c r="G450" s="11"/>
      <c r="H450" s="11"/>
      <c r="I450" s="11"/>
      <c r="J450" s="11"/>
      <c r="K450" s="11"/>
    </row>
    <row r="451" spans="1:11">
      <c r="A451" s="11"/>
      <c r="B451" s="11"/>
      <c r="C451" s="11"/>
      <c r="D451" s="11"/>
      <c r="E451" s="11"/>
      <c r="F451" s="11"/>
      <c r="G451" s="11"/>
      <c r="H451" s="11"/>
      <c r="I451" s="11"/>
      <c r="J451" s="11"/>
      <c r="K451" s="11"/>
    </row>
    <row r="452" spans="1:11">
      <c r="A452" s="11"/>
      <c r="B452" s="11"/>
      <c r="C452" s="11"/>
      <c r="D452" s="11"/>
      <c r="E452" s="11"/>
      <c r="F452" s="11"/>
      <c r="G452" s="11"/>
      <c r="H452" s="11"/>
      <c r="I452" s="11"/>
      <c r="J452" s="11"/>
      <c r="K452" s="11"/>
    </row>
    <row r="453" spans="1:11">
      <c r="A453" s="11"/>
      <c r="B453" s="11"/>
      <c r="C453" s="11"/>
      <c r="D453" s="11"/>
      <c r="E453" s="11"/>
      <c r="F453" s="11"/>
      <c r="G453" s="11"/>
      <c r="H453" s="11"/>
      <c r="I453" s="11"/>
      <c r="J453" s="11"/>
      <c r="K453" s="11"/>
    </row>
    <row r="454" spans="1:11">
      <c r="A454" s="11"/>
      <c r="B454" s="11"/>
      <c r="C454" s="11"/>
      <c r="D454" s="11"/>
      <c r="E454" s="11"/>
      <c r="F454" s="11"/>
      <c r="G454" s="11"/>
      <c r="H454" s="11"/>
      <c r="I454" s="11"/>
      <c r="J454" s="11"/>
      <c r="K454" s="11"/>
    </row>
    <row r="455" spans="1:11">
      <c r="A455" s="11"/>
      <c r="B455" s="11"/>
      <c r="C455" s="11"/>
      <c r="D455" s="11"/>
      <c r="E455" s="11"/>
      <c r="F455" s="11"/>
      <c r="G455" s="11"/>
      <c r="H455" s="11"/>
      <c r="I455" s="11"/>
      <c r="J455" s="11"/>
      <c r="K455" s="11"/>
    </row>
    <row r="456" spans="1:11">
      <c r="A456" s="11"/>
      <c r="B456" s="11"/>
      <c r="C456" s="11"/>
      <c r="D456" s="11"/>
      <c r="E456" s="11"/>
      <c r="F456" s="11"/>
      <c r="G456" s="11"/>
      <c r="H456" s="11"/>
      <c r="I456" s="11"/>
      <c r="J456" s="11"/>
      <c r="K456" s="11"/>
    </row>
    <row r="457" spans="1:11">
      <c r="A457" s="11"/>
      <c r="B457" s="11"/>
      <c r="C457" s="11"/>
      <c r="D457" s="11"/>
      <c r="E457" s="11"/>
      <c r="F457" s="11"/>
      <c r="G457" s="11"/>
      <c r="H457" s="11"/>
      <c r="I457" s="11"/>
      <c r="J457" s="11"/>
      <c r="K457" s="11"/>
    </row>
    <row r="458" spans="1:11">
      <c r="A458" s="11"/>
      <c r="B458" s="11"/>
      <c r="C458" s="11"/>
      <c r="D458" s="11"/>
      <c r="E458" s="11"/>
      <c r="F458" s="11"/>
      <c r="G458" s="11"/>
      <c r="H458" s="11"/>
      <c r="I458" s="11"/>
      <c r="J458" s="11"/>
      <c r="K458" s="11"/>
    </row>
    <row r="459" spans="1:11">
      <c r="A459" s="11"/>
      <c r="B459" s="11"/>
      <c r="C459" s="11"/>
      <c r="D459" s="11"/>
      <c r="E459" s="11"/>
      <c r="F459" s="11"/>
      <c r="G459" s="11"/>
      <c r="H459" s="11"/>
      <c r="I459" s="11"/>
      <c r="J459" s="11"/>
      <c r="K459" s="11"/>
    </row>
    <row r="460" spans="1:11">
      <c r="A460" s="11"/>
      <c r="B460" s="11"/>
      <c r="C460" s="11"/>
      <c r="D460" s="11"/>
      <c r="E460" s="11"/>
      <c r="F460" s="11"/>
      <c r="G460" s="11"/>
      <c r="H460" s="11"/>
      <c r="I460" s="11"/>
      <c r="J460" s="11"/>
      <c r="K460" s="11"/>
    </row>
    <row r="461" spans="1:11">
      <c r="A461" s="11"/>
      <c r="B461" s="11"/>
      <c r="C461" s="11"/>
      <c r="D461" s="11"/>
      <c r="E461" s="11"/>
      <c r="F461" s="11"/>
      <c r="G461" s="11"/>
      <c r="H461" s="11"/>
      <c r="I461" s="11"/>
      <c r="J461" s="11"/>
      <c r="K461" s="11"/>
    </row>
    <row r="462" spans="1:11">
      <c r="A462" s="11"/>
      <c r="B462" s="11"/>
      <c r="C462" s="11"/>
      <c r="D462" s="11"/>
      <c r="E462" s="11"/>
      <c r="F462" s="11"/>
      <c r="G462" s="11"/>
      <c r="H462" s="11"/>
      <c r="I462" s="11"/>
      <c r="J462" s="11"/>
      <c r="K462" s="11"/>
    </row>
    <row r="463" spans="1:11">
      <c r="A463" s="11"/>
      <c r="B463" s="11"/>
      <c r="C463" s="11"/>
      <c r="D463" s="11"/>
      <c r="E463" s="11"/>
      <c r="F463" s="11"/>
      <c r="G463" s="11"/>
      <c r="H463" s="11"/>
      <c r="I463" s="11"/>
      <c r="J463" s="11"/>
      <c r="K463" s="11"/>
    </row>
    <row r="464" spans="1:11">
      <c r="A464" s="11"/>
      <c r="B464" s="11"/>
      <c r="C464" s="11"/>
      <c r="D464" s="11"/>
      <c r="E464" s="11"/>
      <c r="F464" s="11"/>
      <c r="G464" s="11"/>
      <c r="H464" s="11"/>
      <c r="I464" s="11"/>
      <c r="J464" s="11"/>
      <c r="K464" s="11"/>
    </row>
    <row r="465" spans="1:11">
      <c r="A465" s="11"/>
      <c r="B465" s="11"/>
      <c r="C465" s="11"/>
      <c r="D465" s="11"/>
      <c r="E465" s="11"/>
      <c r="F465" s="11"/>
      <c r="G465" s="11"/>
      <c r="H465" s="11"/>
      <c r="I465" s="11"/>
      <c r="J465" s="11"/>
      <c r="K465" s="11"/>
    </row>
    <row r="466" spans="1:11">
      <c r="A466" s="11"/>
      <c r="B466" s="11"/>
      <c r="C466" s="11"/>
      <c r="D466" s="11"/>
      <c r="E466" s="11"/>
      <c r="F466" s="11"/>
      <c r="G466" s="11"/>
      <c r="H466" s="11"/>
      <c r="I466" s="11"/>
      <c r="J466" s="11"/>
      <c r="K466" s="11"/>
    </row>
    <row r="467" spans="1:11">
      <c r="A467" s="11"/>
      <c r="B467" s="11"/>
      <c r="C467" s="11"/>
      <c r="D467" s="11"/>
      <c r="E467" s="11"/>
      <c r="F467" s="11"/>
      <c r="G467" s="11"/>
      <c r="H467" s="11"/>
      <c r="I467" s="11"/>
      <c r="J467" s="11"/>
      <c r="K467" s="11"/>
    </row>
    <row r="468" spans="1:11">
      <c r="A468" s="11"/>
      <c r="B468" s="11"/>
      <c r="C468" s="11"/>
      <c r="D468" s="11"/>
      <c r="E468" s="11"/>
      <c r="F468" s="11"/>
      <c r="G468" s="11"/>
      <c r="H468" s="11"/>
      <c r="I468" s="11"/>
      <c r="J468" s="11"/>
      <c r="K468" s="11"/>
    </row>
    <row r="469" spans="1:11">
      <c r="A469" s="11"/>
      <c r="B469" s="11"/>
      <c r="C469" s="11"/>
      <c r="D469" s="11"/>
      <c r="E469" s="11"/>
      <c r="F469" s="11"/>
      <c r="G469" s="11"/>
      <c r="H469" s="11"/>
      <c r="I469" s="11"/>
      <c r="J469" s="11"/>
      <c r="K469" s="11"/>
    </row>
    <row r="470" spans="1:11">
      <c r="A470" s="11"/>
      <c r="B470" s="11"/>
      <c r="C470" s="11"/>
      <c r="D470" s="11"/>
      <c r="E470" s="11"/>
      <c r="F470" s="11"/>
      <c r="G470" s="11"/>
      <c r="H470" s="11"/>
      <c r="I470" s="11"/>
      <c r="J470" s="11"/>
      <c r="K470" s="11"/>
    </row>
    <row r="471" spans="1:11">
      <c r="A471" s="11"/>
      <c r="B471" s="11"/>
      <c r="C471" s="11"/>
      <c r="D471" s="11"/>
      <c r="E471" s="11"/>
      <c r="F471" s="11"/>
      <c r="G471" s="11"/>
      <c r="H471" s="11"/>
      <c r="I471" s="11"/>
      <c r="J471" s="11"/>
      <c r="K471" s="11"/>
    </row>
    <row r="472" spans="1:11">
      <c r="A472" s="11"/>
      <c r="B472" s="11"/>
      <c r="C472" s="11"/>
      <c r="D472" s="11"/>
      <c r="E472" s="11"/>
      <c r="F472" s="11"/>
      <c r="G472" s="11"/>
      <c r="H472" s="11"/>
      <c r="I472" s="11"/>
      <c r="J472" s="11"/>
      <c r="K472" s="11"/>
    </row>
    <row r="473" spans="1:11">
      <c r="A473" s="11"/>
      <c r="B473" s="11"/>
      <c r="C473" s="11"/>
      <c r="D473" s="11"/>
      <c r="E473" s="11"/>
      <c r="F473" s="11"/>
      <c r="G473" s="11"/>
      <c r="H473" s="11"/>
      <c r="I473" s="11"/>
      <c r="J473" s="11"/>
      <c r="K473" s="11"/>
    </row>
    <row r="474" spans="1:11">
      <c r="A474" s="11"/>
      <c r="B474" s="11"/>
      <c r="C474" s="11"/>
      <c r="D474" s="11"/>
      <c r="E474" s="11"/>
      <c r="F474" s="11"/>
      <c r="G474" s="11"/>
      <c r="H474" s="11"/>
      <c r="I474" s="11"/>
      <c r="J474" s="11"/>
      <c r="K474" s="11"/>
    </row>
    <row r="475" spans="1:11">
      <c r="A475" s="11"/>
      <c r="B475" s="11"/>
      <c r="C475" s="11"/>
      <c r="D475" s="11"/>
      <c r="E475" s="11"/>
      <c r="F475" s="11"/>
      <c r="G475" s="11"/>
      <c r="H475" s="11"/>
      <c r="I475" s="11"/>
      <c r="J475" s="11"/>
      <c r="K475" s="11"/>
    </row>
    <row r="476" spans="1:11">
      <c r="A476" s="11"/>
      <c r="B476" s="11"/>
      <c r="C476" s="11"/>
      <c r="D476" s="11"/>
      <c r="E476" s="11"/>
      <c r="F476" s="11"/>
      <c r="G476" s="11"/>
      <c r="H476" s="11"/>
      <c r="I476" s="11"/>
      <c r="J476" s="11"/>
      <c r="K476" s="11"/>
    </row>
    <row r="477" spans="1:11">
      <c r="A477" s="11"/>
      <c r="B477" s="11"/>
      <c r="C477" s="11"/>
      <c r="D477" s="11"/>
      <c r="E477" s="11"/>
      <c r="F477" s="11"/>
      <c r="G477" s="11"/>
      <c r="H477" s="11"/>
      <c r="I477" s="11"/>
      <c r="J477" s="11"/>
      <c r="K477" s="11"/>
    </row>
    <row r="478" spans="1:11">
      <c r="A478" s="11"/>
      <c r="B478" s="11"/>
      <c r="C478" s="11"/>
      <c r="D478" s="11"/>
      <c r="E478" s="11"/>
      <c r="F478" s="11"/>
      <c r="G478" s="11"/>
      <c r="H478" s="11"/>
      <c r="I478" s="11"/>
      <c r="J478" s="11"/>
      <c r="K478" s="11"/>
    </row>
    <row r="479" spans="1:11">
      <c r="A479" s="11"/>
      <c r="B479" s="11"/>
      <c r="C479" s="11"/>
      <c r="D479" s="11"/>
      <c r="E479" s="11"/>
      <c r="F479" s="11"/>
      <c r="G479" s="11"/>
      <c r="H479" s="11"/>
      <c r="I479" s="11"/>
      <c r="J479" s="11"/>
      <c r="K479" s="11"/>
    </row>
    <row r="480" spans="1:11">
      <c r="A480" s="11"/>
      <c r="B480" s="11"/>
      <c r="C480" s="11"/>
      <c r="D480" s="11"/>
      <c r="E480" s="11"/>
      <c r="F480" s="11"/>
      <c r="G480" s="11"/>
      <c r="H480" s="11"/>
      <c r="I480" s="11"/>
      <c r="J480" s="11"/>
      <c r="K480" s="11"/>
    </row>
    <row r="481" spans="1:11">
      <c r="A481" s="11"/>
      <c r="B481" s="11"/>
      <c r="C481" s="11"/>
      <c r="D481" s="11"/>
      <c r="E481" s="11"/>
      <c r="F481" s="11"/>
      <c r="G481" s="11"/>
      <c r="H481" s="11"/>
      <c r="I481" s="11"/>
      <c r="J481" s="11"/>
      <c r="K481" s="11"/>
    </row>
    <row r="482" spans="1:11">
      <c r="A482" s="11"/>
      <c r="B482" s="11"/>
      <c r="C482" s="11"/>
      <c r="D482" s="11"/>
      <c r="E482" s="11"/>
      <c r="F482" s="11"/>
      <c r="G482" s="11"/>
      <c r="H482" s="11"/>
      <c r="I482" s="11"/>
      <c r="J482" s="11"/>
      <c r="K482" s="11"/>
    </row>
    <row r="483" spans="1:11">
      <c r="A483" s="11"/>
      <c r="B483" s="11"/>
      <c r="C483" s="11"/>
      <c r="D483" s="11"/>
      <c r="E483" s="11"/>
      <c r="F483" s="11"/>
      <c r="G483" s="11"/>
      <c r="H483" s="11"/>
      <c r="I483" s="11"/>
      <c r="J483" s="11"/>
      <c r="K483" s="11"/>
    </row>
    <row r="484" spans="1:11">
      <c r="A484" s="11"/>
      <c r="B484" s="11"/>
      <c r="C484" s="11"/>
      <c r="D484" s="11"/>
      <c r="E484" s="11"/>
      <c r="F484" s="11"/>
      <c r="G484" s="11"/>
      <c r="H484" s="11"/>
      <c r="I484" s="11"/>
      <c r="J484" s="11"/>
      <c r="K484" s="11"/>
    </row>
    <row r="485" spans="1:11">
      <c r="A485" s="11"/>
      <c r="B485" s="11"/>
      <c r="C485" s="11"/>
      <c r="D485" s="11"/>
      <c r="E485" s="11"/>
      <c r="F485" s="11"/>
      <c r="G485" s="11"/>
      <c r="H485" s="11"/>
      <c r="I485" s="11"/>
      <c r="J485" s="11"/>
      <c r="K485" s="11"/>
    </row>
    <row r="486" spans="1:11">
      <c r="A486" s="11"/>
      <c r="B486" s="11"/>
      <c r="C486" s="11"/>
      <c r="D486" s="11"/>
      <c r="E486" s="11"/>
      <c r="F486" s="11"/>
      <c r="G486" s="11"/>
      <c r="H486" s="11"/>
      <c r="I486" s="11"/>
      <c r="J486" s="11"/>
      <c r="K486" s="11"/>
    </row>
    <row r="487" spans="1:11">
      <c r="A487" s="11"/>
      <c r="B487" s="11"/>
      <c r="C487" s="11"/>
      <c r="D487" s="11"/>
      <c r="E487" s="11"/>
      <c r="F487" s="11"/>
      <c r="G487" s="11"/>
      <c r="H487" s="11"/>
      <c r="I487" s="11"/>
      <c r="J487" s="11"/>
      <c r="K487" s="11"/>
    </row>
    <row r="488" spans="1:11">
      <c r="A488" s="11"/>
      <c r="B488" s="11"/>
      <c r="C488" s="11"/>
      <c r="D488" s="11"/>
      <c r="E488" s="11"/>
      <c r="F488" s="11"/>
      <c r="G488" s="11"/>
      <c r="H488" s="11"/>
      <c r="I488" s="11"/>
      <c r="J488" s="11"/>
      <c r="K488" s="11"/>
    </row>
    <row r="489" spans="1:11">
      <c r="A489" s="11"/>
      <c r="B489" s="11"/>
      <c r="C489" s="11"/>
      <c r="D489" s="11"/>
      <c r="E489" s="11"/>
      <c r="F489" s="11"/>
      <c r="G489" s="11"/>
      <c r="H489" s="11"/>
      <c r="I489" s="11"/>
      <c r="J489" s="11"/>
      <c r="K489" s="11"/>
    </row>
    <row r="490" spans="1:11">
      <c r="A490" s="11"/>
      <c r="B490" s="11"/>
      <c r="C490" s="11"/>
      <c r="D490" s="11"/>
      <c r="E490" s="11"/>
      <c r="F490" s="11"/>
      <c r="G490" s="11"/>
      <c r="H490" s="11"/>
      <c r="I490" s="11"/>
      <c r="J490" s="11"/>
      <c r="K490" s="11"/>
    </row>
    <row r="491" spans="1:11">
      <c r="A491" s="11"/>
      <c r="B491" s="11"/>
      <c r="C491" s="11"/>
      <c r="D491" s="11"/>
      <c r="E491" s="11"/>
      <c r="F491" s="11"/>
      <c r="G491" s="11"/>
      <c r="H491" s="11"/>
      <c r="I491" s="11"/>
      <c r="J491" s="11"/>
      <c r="K491" s="11"/>
    </row>
    <row r="492" spans="1:11">
      <c r="A492" s="11"/>
      <c r="B492" s="11"/>
      <c r="C492" s="11"/>
      <c r="D492" s="11"/>
      <c r="E492" s="11"/>
      <c r="F492" s="11"/>
      <c r="G492" s="11"/>
      <c r="H492" s="11"/>
      <c r="I492" s="11"/>
      <c r="J492" s="11"/>
      <c r="K492" s="11"/>
    </row>
    <row r="493" spans="1:11">
      <c r="A493" s="11"/>
      <c r="B493" s="11"/>
      <c r="C493" s="11"/>
      <c r="D493" s="11"/>
      <c r="E493" s="11"/>
      <c r="F493" s="11"/>
      <c r="G493" s="11"/>
      <c r="H493" s="11"/>
      <c r="I493" s="11"/>
      <c r="J493" s="11"/>
      <c r="K493" s="11"/>
    </row>
    <row r="494" spans="1:11">
      <c r="A494" s="11"/>
      <c r="B494" s="11"/>
      <c r="C494" s="11"/>
      <c r="D494" s="11"/>
      <c r="E494" s="11"/>
      <c r="F494" s="11"/>
      <c r="G494" s="11"/>
      <c r="H494" s="11"/>
      <c r="I494" s="11"/>
      <c r="J494" s="11"/>
      <c r="K494" s="11"/>
    </row>
    <row r="495" spans="1:11">
      <c r="A495" s="11"/>
      <c r="B495" s="11"/>
      <c r="C495" s="11"/>
      <c r="D495" s="11"/>
      <c r="E495" s="11"/>
      <c r="F495" s="11"/>
      <c r="G495" s="11"/>
      <c r="H495" s="11"/>
      <c r="I495" s="11"/>
      <c r="J495" s="11"/>
      <c r="K495" s="11"/>
    </row>
    <row r="496" spans="1:11">
      <c r="A496" s="11"/>
      <c r="B496" s="11"/>
      <c r="C496" s="11"/>
      <c r="D496" s="11"/>
      <c r="E496" s="11"/>
      <c r="F496" s="11"/>
      <c r="G496" s="11"/>
      <c r="H496" s="11"/>
      <c r="I496" s="11"/>
      <c r="J496" s="11"/>
      <c r="K496" s="11"/>
    </row>
    <row r="497" spans="1:11">
      <c r="A497" s="11"/>
      <c r="B497" s="11"/>
      <c r="C497" s="11"/>
      <c r="D497" s="11"/>
      <c r="E497" s="11"/>
      <c r="F497" s="11"/>
      <c r="G497" s="11"/>
      <c r="H497" s="11"/>
      <c r="I497" s="11"/>
      <c r="J497" s="11"/>
      <c r="K497" s="11"/>
    </row>
    <row r="498" spans="1:11">
      <c r="A498" s="11"/>
      <c r="B498" s="11"/>
      <c r="C498" s="11"/>
      <c r="D498" s="11"/>
      <c r="E498" s="11"/>
      <c r="F498" s="11"/>
      <c r="G498" s="11"/>
      <c r="H498" s="11"/>
      <c r="I498" s="11"/>
      <c r="J498" s="11"/>
      <c r="K498" s="11"/>
    </row>
    <row r="499" spans="1:11">
      <c r="A499" s="11"/>
      <c r="B499" s="11"/>
      <c r="C499" s="11"/>
      <c r="D499" s="11"/>
      <c r="E499" s="11"/>
      <c r="F499" s="11"/>
      <c r="G499" s="11"/>
      <c r="H499" s="11"/>
      <c r="I499" s="11"/>
      <c r="J499" s="11"/>
      <c r="K499" s="11"/>
    </row>
    <row r="500" spans="1:11">
      <c r="A500" s="11"/>
      <c r="B500" s="11"/>
      <c r="C500" s="11"/>
      <c r="D500" s="11"/>
      <c r="E500" s="11"/>
      <c r="F500" s="11"/>
      <c r="G500" s="11"/>
      <c r="H500" s="11"/>
      <c r="I500" s="11"/>
      <c r="J500" s="11"/>
      <c r="K500" s="11"/>
    </row>
    <row r="501" spans="1:11">
      <c r="A501" s="11"/>
      <c r="B501" s="11"/>
      <c r="C501" s="11"/>
      <c r="D501" s="11"/>
      <c r="E501" s="11"/>
      <c r="F501" s="11"/>
      <c r="G501" s="11"/>
      <c r="H501" s="11"/>
      <c r="I501" s="11"/>
      <c r="J501" s="11"/>
      <c r="K501" s="11"/>
    </row>
    <row r="502" spans="1:11">
      <c r="A502" s="11"/>
      <c r="B502" s="11"/>
      <c r="C502" s="11"/>
      <c r="D502" s="11"/>
      <c r="E502" s="11"/>
      <c r="F502" s="11"/>
      <c r="G502" s="11"/>
      <c r="H502" s="11"/>
      <c r="I502" s="11"/>
      <c r="J502" s="11"/>
      <c r="K502" s="11"/>
    </row>
    <row r="503" spans="1:11">
      <c r="A503" s="11"/>
      <c r="B503" s="11"/>
      <c r="C503" s="11"/>
      <c r="D503" s="11"/>
      <c r="E503" s="11"/>
      <c r="F503" s="11"/>
      <c r="G503" s="11"/>
      <c r="H503" s="11"/>
      <c r="I503" s="11"/>
      <c r="J503" s="11"/>
      <c r="K503" s="11"/>
    </row>
    <row r="504" spans="1:11">
      <c r="A504" s="11"/>
      <c r="B504" s="11"/>
      <c r="C504" s="11"/>
      <c r="D504" s="11"/>
      <c r="E504" s="11"/>
      <c r="F504" s="11"/>
      <c r="G504" s="11"/>
      <c r="H504" s="11"/>
      <c r="I504" s="11"/>
      <c r="J504" s="11"/>
      <c r="K504" s="11"/>
    </row>
    <row r="505" spans="1:11">
      <c r="A505" s="11"/>
      <c r="B505" s="11"/>
      <c r="C505" s="11"/>
      <c r="D505" s="11"/>
      <c r="E505" s="11"/>
      <c r="F505" s="11"/>
      <c r="G505" s="11"/>
      <c r="H505" s="11"/>
      <c r="I505" s="11"/>
      <c r="J505" s="11"/>
      <c r="K505" s="11"/>
    </row>
    <row r="506" spans="1:11">
      <c r="A506" s="11"/>
      <c r="B506" s="11"/>
      <c r="C506" s="11"/>
      <c r="D506" s="11"/>
      <c r="E506" s="11"/>
      <c r="F506" s="11"/>
      <c r="G506" s="11"/>
      <c r="H506" s="11"/>
      <c r="I506" s="11"/>
      <c r="J506" s="11"/>
      <c r="K506" s="11"/>
    </row>
    <row r="507" spans="1:11">
      <c r="A507" s="11"/>
      <c r="B507" s="11"/>
      <c r="C507" s="11"/>
      <c r="D507" s="11"/>
      <c r="E507" s="11"/>
      <c r="F507" s="11"/>
      <c r="G507" s="11"/>
      <c r="H507" s="11"/>
      <c r="I507" s="11"/>
      <c r="J507" s="11"/>
      <c r="K507" s="11"/>
    </row>
    <row r="508" spans="1:11">
      <c r="A508" s="11"/>
      <c r="B508" s="11"/>
      <c r="C508" s="11"/>
      <c r="D508" s="11"/>
      <c r="E508" s="11"/>
      <c r="F508" s="11"/>
      <c r="G508" s="11"/>
      <c r="H508" s="11"/>
      <c r="I508" s="11"/>
      <c r="J508" s="11"/>
      <c r="K508" s="11"/>
    </row>
    <row r="509" spans="1:11">
      <c r="A509" s="11"/>
      <c r="B509" s="11"/>
      <c r="C509" s="11"/>
      <c r="D509" s="11"/>
      <c r="E509" s="11"/>
      <c r="F509" s="11"/>
      <c r="G509" s="11"/>
      <c r="H509" s="11"/>
      <c r="I509" s="11"/>
      <c r="J509" s="11"/>
      <c r="K509" s="11"/>
    </row>
    <row r="510" spans="1:11">
      <c r="A510" s="11"/>
      <c r="B510" s="11"/>
      <c r="C510" s="11"/>
      <c r="D510" s="11"/>
      <c r="E510" s="11"/>
      <c r="F510" s="11"/>
      <c r="G510" s="11"/>
      <c r="H510" s="11"/>
      <c r="I510" s="11"/>
      <c r="J510" s="11"/>
      <c r="K510" s="11"/>
    </row>
    <row r="511" spans="1:11">
      <c r="A511" s="11"/>
      <c r="B511" s="11"/>
      <c r="C511" s="11"/>
      <c r="D511" s="11"/>
      <c r="E511" s="11"/>
      <c r="F511" s="11"/>
      <c r="G511" s="11"/>
      <c r="H511" s="11"/>
      <c r="I511" s="11"/>
      <c r="J511" s="11"/>
      <c r="K511" s="11"/>
    </row>
    <row r="512" spans="1:11">
      <c r="A512" s="11"/>
      <c r="B512" s="11"/>
      <c r="C512" s="11"/>
      <c r="D512" s="11"/>
      <c r="E512" s="11"/>
      <c r="F512" s="11"/>
      <c r="G512" s="11"/>
      <c r="H512" s="11"/>
      <c r="I512" s="11"/>
      <c r="J512" s="11"/>
      <c r="K512" s="11"/>
    </row>
    <row r="513" spans="1:11">
      <c r="A513" s="11"/>
      <c r="B513" s="11"/>
      <c r="C513" s="11"/>
      <c r="D513" s="11"/>
      <c r="E513" s="11"/>
      <c r="F513" s="11"/>
      <c r="G513" s="11"/>
      <c r="H513" s="11"/>
      <c r="I513" s="11"/>
      <c r="J513" s="11"/>
      <c r="K513" s="11"/>
    </row>
    <row r="514" spans="1:11">
      <c r="A514" s="11"/>
      <c r="B514" s="11"/>
      <c r="C514" s="11"/>
      <c r="D514" s="11"/>
      <c r="E514" s="11"/>
      <c r="F514" s="11"/>
      <c r="G514" s="11"/>
      <c r="H514" s="11"/>
      <c r="I514" s="11"/>
      <c r="J514" s="11"/>
      <c r="K514" s="11"/>
    </row>
    <row r="515" spans="1:11">
      <c r="A515" s="11"/>
      <c r="B515" s="11"/>
      <c r="C515" s="11"/>
      <c r="D515" s="11"/>
      <c r="E515" s="11"/>
      <c r="F515" s="11"/>
      <c r="G515" s="11"/>
      <c r="H515" s="11"/>
      <c r="I515" s="11"/>
      <c r="J515" s="11"/>
      <c r="K515" s="11"/>
    </row>
    <row r="516" spans="1:11">
      <c r="A516" s="11"/>
      <c r="B516" s="11"/>
      <c r="C516" s="11"/>
      <c r="D516" s="11"/>
      <c r="E516" s="11"/>
      <c r="F516" s="11"/>
      <c r="G516" s="11"/>
      <c r="H516" s="11"/>
      <c r="I516" s="11"/>
      <c r="J516" s="11"/>
      <c r="K516" s="11"/>
    </row>
    <row r="517" spans="1:11">
      <c r="A517" s="11"/>
      <c r="B517" s="11"/>
      <c r="C517" s="11"/>
      <c r="D517" s="11"/>
      <c r="E517" s="11"/>
      <c r="F517" s="11"/>
      <c r="G517" s="11"/>
      <c r="H517" s="11"/>
      <c r="I517" s="11"/>
      <c r="J517" s="11"/>
      <c r="K517" s="11"/>
    </row>
    <row r="518" spans="1:11">
      <c r="A518" s="11"/>
      <c r="B518" s="11"/>
      <c r="C518" s="11"/>
      <c r="D518" s="11"/>
      <c r="E518" s="11"/>
      <c r="F518" s="11"/>
      <c r="G518" s="11"/>
      <c r="H518" s="11"/>
      <c r="I518" s="11"/>
      <c r="J518" s="11"/>
      <c r="K518" s="11"/>
    </row>
    <row r="519" spans="1:11">
      <c r="A519" s="11"/>
      <c r="B519" s="11"/>
      <c r="C519" s="11"/>
      <c r="D519" s="11"/>
      <c r="E519" s="11"/>
      <c r="F519" s="11"/>
      <c r="G519" s="11"/>
      <c r="H519" s="11"/>
      <c r="I519" s="11"/>
      <c r="J519" s="11"/>
      <c r="K519" s="11"/>
    </row>
    <row r="520" spans="1:11">
      <c r="A520" s="11"/>
      <c r="B520" s="11"/>
      <c r="C520" s="11"/>
      <c r="D520" s="11"/>
      <c r="E520" s="11"/>
      <c r="F520" s="11"/>
      <c r="G520" s="11"/>
      <c r="H520" s="11"/>
      <c r="I520" s="11"/>
      <c r="J520" s="11"/>
      <c r="K520" s="11"/>
    </row>
    <row r="521" spans="1:11">
      <c r="A521" s="11"/>
      <c r="B521" s="11"/>
      <c r="C521" s="11"/>
      <c r="D521" s="11"/>
      <c r="E521" s="11"/>
      <c r="F521" s="11"/>
      <c r="G521" s="11"/>
      <c r="H521" s="11"/>
      <c r="I521" s="11"/>
      <c r="J521" s="11"/>
      <c r="K521" s="11"/>
    </row>
    <row r="522" spans="1:11">
      <c r="A522" s="11"/>
      <c r="B522" s="11"/>
      <c r="C522" s="11"/>
      <c r="D522" s="11"/>
      <c r="E522" s="11"/>
      <c r="F522" s="11"/>
      <c r="G522" s="11"/>
      <c r="H522" s="11"/>
      <c r="I522" s="11"/>
      <c r="J522" s="11"/>
      <c r="K522" s="11"/>
    </row>
    <row r="523" spans="1:11">
      <c r="A523" s="11"/>
      <c r="B523" s="11"/>
      <c r="C523" s="11"/>
      <c r="D523" s="11"/>
      <c r="E523" s="11"/>
      <c r="F523" s="11"/>
      <c r="G523" s="11"/>
      <c r="H523" s="11"/>
      <c r="I523" s="11"/>
      <c r="J523" s="11"/>
      <c r="K523" s="11"/>
    </row>
    <row r="524" spans="1:11">
      <c r="A524" s="11"/>
      <c r="B524" s="11"/>
      <c r="C524" s="11"/>
      <c r="D524" s="11"/>
      <c r="E524" s="11"/>
      <c r="F524" s="11"/>
      <c r="G524" s="11"/>
      <c r="H524" s="11"/>
      <c r="I524" s="11"/>
      <c r="J524" s="11"/>
      <c r="K524" s="11"/>
    </row>
    <row r="525" spans="1:11">
      <c r="A525" s="11"/>
      <c r="B525" s="11"/>
      <c r="C525" s="11"/>
      <c r="D525" s="11"/>
      <c r="E525" s="11"/>
      <c r="F525" s="11"/>
      <c r="G525" s="11"/>
      <c r="H525" s="11"/>
      <c r="I525" s="11"/>
      <c r="J525" s="11"/>
      <c r="K525" s="11"/>
    </row>
    <row r="526" spans="1:11">
      <c r="A526" s="11"/>
      <c r="B526" s="11"/>
      <c r="C526" s="11"/>
      <c r="D526" s="11"/>
      <c r="E526" s="11"/>
      <c r="F526" s="11"/>
      <c r="G526" s="11"/>
      <c r="H526" s="11"/>
      <c r="I526" s="11"/>
      <c r="J526" s="11"/>
      <c r="K526" s="11"/>
    </row>
    <row r="527" spans="1:11">
      <c r="A527" s="11"/>
      <c r="B527" s="11"/>
      <c r="C527" s="11"/>
      <c r="D527" s="11"/>
      <c r="E527" s="11"/>
      <c r="F527" s="11"/>
      <c r="G527" s="11"/>
      <c r="H527" s="11"/>
      <c r="I527" s="11"/>
      <c r="J527" s="11"/>
      <c r="K527" s="11"/>
    </row>
    <row r="528" spans="1:11">
      <c r="A528" s="11"/>
      <c r="B528" s="11"/>
      <c r="C528" s="11"/>
      <c r="D528" s="11"/>
      <c r="E528" s="11"/>
      <c r="F528" s="11"/>
      <c r="G528" s="11"/>
      <c r="H528" s="11"/>
      <c r="I528" s="11"/>
      <c r="J528" s="11"/>
      <c r="K528" s="11"/>
    </row>
    <row r="529" spans="1:11">
      <c r="A529" s="11"/>
      <c r="B529" s="11"/>
      <c r="C529" s="11"/>
      <c r="D529" s="11"/>
      <c r="E529" s="11"/>
      <c r="F529" s="11"/>
      <c r="G529" s="11"/>
      <c r="H529" s="11"/>
      <c r="I529" s="11"/>
      <c r="J529" s="11"/>
      <c r="K529" s="11"/>
    </row>
    <row r="530" spans="1:11">
      <c r="A530" s="11"/>
      <c r="B530" s="11"/>
      <c r="C530" s="11"/>
      <c r="D530" s="11"/>
      <c r="E530" s="11"/>
      <c r="F530" s="11"/>
      <c r="G530" s="11"/>
      <c r="H530" s="11"/>
      <c r="I530" s="11"/>
      <c r="J530" s="11"/>
      <c r="K530" s="11"/>
    </row>
    <row r="531" spans="1:11">
      <c r="A531" s="11"/>
      <c r="B531" s="11"/>
      <c r="C531" s="11"/>
      <c r="D531" s="11"/>
      <c r="E531" s="11"/>
      <c r="F531" s="11"/>
      <c r="G531" s="11"/>
      <c r="H531" s="11"/>
      <c r="I531" s="11"/>
      <c r="J531" s="11"/>
      <c r="K531" s="11"/>
    </row>
    <row r="532" spans="1:11">
      <c r="A532" s="11"/>
      <c r="B532" s="11"/>
      <c r="C532" s="11"/>
      <c r="D532" s="11"/>
      <c r="E532" s="11"/>
      <c r="F532" s="11"/>
      <c r="G532" s="11"/>
      <c r="H532" s="11"/>
      <c r="I532" s="11"/>
      <c r="J532" s="11"/>
      <c r="K532" s="11"/>
    </row>
    <row r="533" spans="1:11">
      <c r="A533" s="11"/>
      <c r="B533" s="11"/>
      <c r="C533" s="11"/>
      <c r="D533" s="11"/>
      <c r="E533" s="11"/>
      <c r="F533" s="11"/>
      <c r="G533" s="11"/>
      <c r="H533" s="11"/>
      <c r="I533" s="11"/>
      <c r="J533" s="11"/>
      <c r="K533" s="11"/>
    </row>
    <row r="534" spans="1:11">
      <c r="A534" s="11"/>
      <c r="B534" s="11"/>
      <c r="C534" s="11"/>
      <c r="D534" s="11"/>
      <c r="E534" s="11"/>
      <c r="F534" s="11"/>
      <c r="G534" s="11"/>
      <c r="H534" s="11"/>
      <c r="I534" s="11"/>
      <c r="J534" s="11"/>
      <c r="K534" s="11"/>
    </row>
    <row r="535" spans="1:11">
      <c r="A535" s="11"/>
      <c r="B535" s="11"/>
      <c r="C535" s="11"/>
      <c r="D535" s="11"/>
      <c r="E535" s="11"/>
      <c r="F535" s="11"/>
      <c r="G535" s="11"/>
      <c r="H535" s="11"/>
      <c r="I535" s="11"/>
      <c r="J535" s="11"/>
      <c r="K535" s="11"/>
    </row>
    <row r="536" spans="1:11">
      <c r="A536" s="11"/>
      <c r="B536" s="11"/>
      <c r="C536" s="11"/>
      <c r="D536" s="11"/>
      <c r="E536" s="11"/>
      <c r="F536" s="11"/>
      <c r="G536" s="11"/>
      <c r="H536" s="11"/>
      <c r="I536" s="11"/>
      <c r="J536" s="11"/>
      <c r="K536" s="11"/>
    </row>
    <row r="537" spans="1:11">
      <c r="A537" s="11"/>
      <c r="B537" s="11"/>
      <c r="C537" s="11"/>
      <c r="D537" s="11"/>
      <c r="E537" s="11"/>
      <c r="F537" s="11"/>
      <c r="G537" s="11"/>
      <c r="H537" s="11"/>
      <c r="I537" s="11"/>
      <c r="J537" s="11"/>
      <c r="K537" s="11"/>
    </row>
    <row r="538" spans="1:11">
      <c r="A538" s="11"/>
      <c r="B538" s="11"/>
      <c r="C538" s="11"/>
      <c r="D538" s="11"/>
      <c r="E538" s="11"/>
      <c r="F538" s="11"/>
      <c r="G538" s="11"/>
      <c r="H538" s="11"/>
      <c r="I538" s="11"/>
      <c r="J538" s="11"/>
      <c r="K538" s="11"/>
    </row>
    <row r="539" spans="1:11">
      <c r="A539" s="11"/>
      <c r="B539" s="11"/>
      <c r="C539" s="11"/>
      <c r="D539" s="11"/>
      <c r="E539" s="11"/>
      <c r="F539" s="11"/>
      <c r="G539" s="11"/>
      <c r="H539" s="11"/>
      <c r="I539" s="11"/>
      <c r="J539" s="11"/>
      <c r="K539" s="11"/>
    </row>
    <row r="540" spans="1:11">
      <c r="A540" s="11"/>
      <c r="B540" s="11"/>
      <c r="C540" s="11"/>
      <c r="D540" s="11"/>
      <c r="E540" s="11"/>
      <c r="F540" s="11"/>
      <c r="G540" s="11"/>
      <c r="H540" s="11"/>
      <c r="I540" s="11"/>
      <c r="J540" s="11"/>
      <c r="K540" s="11"/>
    </row>
    <row r="541" spans="1:11">
      <c r="A541" s="11"/>
      <c r="B541" s="11"/>
      <c r="C541" s="11"/>
      <c r="D541" s="11"/>
      <c r="E541" s="11"/>
      <c r="F541" s="11"/>
      <c r="G541" s="11"/>
      <c r="H541" s="11"/>
      <c r="I541" s="11"/>
      <c r="J541" s="11"/>
      <c r="K541" s="11"/>
    </row>
    <row r="542" spans="1:11">
      <c r="A542" s="11"/>
      <c r="B542" s="11"/>
      <c r="C542" s="11"/>
      <c r="D542" s="11"/>
      <c r="E542" s="11"/>
      <c r="F542" s="11"/>
      <c r="G542" s="11"/>
      <c r="H542" s="11"/>
      <c r="I542" s="11"/>
      <c r="J542" s="11"/>
      <c r="K542" s="11"/>
    </row>
    <row r="543" spans="1:11">
      <c r="A543" s="11"/>
      <c r="B543" s="11"/>
      <c r="C543" s="11"/>
      <c r="D543" s="11"/>
      <c r="E543" s="11"/>
      <c r="F543" s="11"/>
      <c r="G543" s="11"/>
      <c r="H543" s="11"/>
      <c r="I543" s="11"/>
      <c r="J543" s="11"/>
      <c r="K543" s="11"/>
    </row>
    <row r="544" spans="1:11">
      <c r="A544" s="11"/>
      <c r="B544" s="11"/>
      <c r="C544" s="11"/>
      <c r="D544" s="11"/>
      <c r="E544" s="11"/>
      <c r="F544" s="11"/>
      <c r="G544" s="11"/>
      <c r="H544" s="11"/>
      <c r="I544" s="11"/>
      <c r="J544" s="11"/>
      <c r="K544" s="11"/>
    </row>
    <row r="545" spans="1:11">
      <c r="A545" s="11"/>
      <c r="B545" s="11"/>
      <c r="C545" s="11"/>
      <c r="D545" s="11"/>
      <c r="E545" s="11"/>
      <c r="F545" s="11"/>
      <c r="G545" s="11"/>
      <c r="H545" s="11"/>
      <c r="I545" s="11"/>
      <c r="J545" s="11"/>
      <c r="K545" s="11"/>
    </row>
    <row r="546" spans="1:11">
      <c r="A546" s="11"/>
      <c r="B546" s="11"/>
      <c r="C546" s="11"/>
      <c r="D546" s="11"/>
      <c r="E546" s="11"/>
      <c r="F546" s="11"/>
      <c r="G546" s="11"/>
      <c r="H546" s="11"/>
      <c r="I546" s="11"/>
      <c r="J546" s="11"/>
      <c r="K546" s="11"/>
    </row>
    <row r="547" spans="1:11">
      <c r="A547" s="11"/>
      <c r="B547" s="11"/>
      <c r="C547" s="11"/>
      <c r="D547" s="11"/>
      <c r="E547" s="11"/>
      <c r="F547" s="11"/>
      <c r="G547" s="11"/>
      <c r="H547" s="11"/>
      <c r="I547" s="11"/>
      <c r="J547" s="11"/>
      <c r="K547" s="11"/>
    </row>
    <row r="548" spans="1:11">
      <c r="A548" s="11"/>
      <c r="B548" s="11"/>
      <c r="C548" s="11"/>
      <c r="D548" s="11"/>
      <c r="E548" s="11"/>
      <c r="F548" s="11"/>
      <c r="G548" s="11"/>
      <c r="H548" s="11"/>
      <c r="I548" s="11"/>
      <c r="J548" s="11"/>
      <c r="K548" s="11"/>
    </row>
    <row r="549" spans="1:11">
      <c r="A549" s="11"/>
      <c r="B549" s="11"/>
      <c r="C549" s="11"/>
      <c r="D549" s="11"/>
      <c r="E549" s="11"/>
      <c r="F549" s="11"/>
      <c r="G549" s="11"/>
      <c r="H549" s="11"/>
      <c r="I549" s="11"/>
      <c r="J549" s="11"/>
      <c r="K549" s="11"/>
    </row>
    <row r="550" spans="1:11">
      <c r="A550" s="11"/>
      <c r="B550" s="11"/>
      <c r="C550" s="11"/>
      <c r="D550" s="11"/>
      <c r="E550" s="11"/>
      <c r="F550" s="11"/>
      <c r="G550" s="11"/>
      <c r="H550" s="11"/>
      <c r="I550" s="11"/>
      <c r="J550" s="11"/>
      <c r="K550" s="11"/>
    </row>
    <row r="551" spans="1:11">
      <c r="A551" s="11"/>
      <c r="B551" s="11"/>
      <c r="C551" s="11"/>
      <c r="D551" s="11"/>
      <c r="E551" s="11"/>
      <c r="F551" s="11"/>
      <c r="G551" s="11"/>
      <c r="H551" s="11"/>
      <c r="I551" s="11"/>
      <c r="J551" s="11"/>
      <c r="K551" s="11"/>
    </row>
    <row r="552" spans="1:11">
      <c r="A552" s="11"/>
      <c r="B552" s="11"/>
      <c r="C552" s="11"/>
      <c r="D552" s="11"/>
      <c r="E552" s="11"/>
      <c r="F552" s="11"/>
      <c r="G552" s="11"/>
      <c r="H552" s="11"/>
      <c r="I552" s="11"/>
      <c r="J552" s="11"/>
      <c r="K552" s="11"/>
    </row>
    <row r="553" spans="1:11">
      <c r="A553" s="11"/>
      <c r="B553" s="11"/>
      <c r="C553" s="11"/>
      <c r="D553" s="11"/>
      <c r="E553" s="11"/>
      <c r="F553" s="11"/>
      <c r="G553" s="11"/>
      <c r="H553" s="11"/>
      <c r="I553" s="11"/>
      <c r="J553" s="11"/>
      <c r="K553" s="11"/>
    </row>
    <row r="554" spans="1:11">
      <c r="A554" s="11"/>
      <c r="B554" s="11"/>
      <c r="C554" s="11"/>
      <c r="D554" s="11"/>
      <c r="E554" s="11"/>
      <c r="F554" s="11"/>
      <c r="G554" s="11"/>
      <c r="H554" s="11"/>
      <c r="I554" s="11"/>
      <c r="J554" s="11"/>
      <c r="K554" s="11"/>
    </row>
    <row r="555" spans="1:11">
      <c r="A555" s="11"/>
      <c r="B555" s="11"/>
      <c r="C555" s="11"/>
      <c r="D555" s="11"/>
      <c r="E555" s="11"/>
      <c r="F555" s="11"/>
      <c r="G555" s="11"/>
      <c r="H555" s="11"/>
      <c r="I555" s="11"/>
      <c r="J555" s="11"/>
      <c r="K555" s="11"/>
    </row>
    <row r="556" spans="1:11">
      <c r="A556" s="11"/>
      <c r="B556" s="11"/>
      <c r="C556" s="11"/>
      <c r="D556" s="11"/>
      <c r="E556" s="11"/>
      <c r="F556" s="11"/>
      <c r="G556" s="11"/>
      <c r="H556" s="11"/>
      <c r="I556" s="11"/>
      <c r="J556" s="11"/>
      <c r="K556" s="11"/>
    </row>
    <row r="557" spans="1:11">
      <c r="A557" s="11"/>
      <c r="B557" s="11"/>
      <c r="C557" s="11"/>
      <c r="D557" s="11"/>
      <c r="E557" s="11"/>
      <c r="F557" s="11"/>
      <c r="G557" s="11"/>
      <c r="H557" s="11"/>
      <c r="I557" s="11"/>
      <c r="J557" s="11"/>
      <c r="K557" s="11"/>
    </row>
    <row r="558" spans="1:11">
      <c r="A558" s="11"/>
      <c r="B558" s="11"/>
      <c r="C558" s="11"/>
      <c r="D558" s="11"/>
      <c r="E558" s="11"/>
      <c r="F558" s="11"/>
      <c r="G558" s="11"/>
      <c r="H558" s="11"/>
      <c r="I558" s="11"/>
      <c r="J558" s="11"/>
      <c r="K558" s="11"/>
    </row>
    <row r="559" spans="1:11">
      <c r="A559" s="11"/>
      <c r="B559" s="11"/>
      <c r="C559" s="11"/>
      <c r="D559" s="11"/>
      <c r="E559" s="11"/>
      <c r="F559" s="11"/>
      <c r="G559" s="11"/>
      <c r="H559" s="11"/>
      <c r="I559" s="11"/>
      <c r="J559" s="11"/>
      <c r="K559" s="11"/>
    </row>
    <row r="560" spans="1:11">
      <c r="A560" s="11"/>
      <c r="B560" s="11"/>
      <c r="C560" s="11"/>
      <c r="D560" s="11"/>
      <c r="E560" s="11"/>
      <c r="F560" s="11"/>
      <c r="G560" s="11"/>
      <c r="H560" s="11"/>
      <c r="I560" s="11"/>
      <c r="J560" s="11"/>
      <c r="K560" s="11"/>
    </row>
    <row r="561" spans="1:11">
      <c r="A561" s="11"/>
      <c r="B561" s="11"/>
      <c r="C561" s="11"/>
      <c r="D561" s="11"/>
      <c r="E561" s="11"/>
      <c r="F561" s="11"/>
      <c r="G561" s="11"/>
      <c r="H561" s="11"/>
      <c r="I561" s="11"/>
      <c r="J561" s="11"/>
      <c r="K561" s="11"/>
    </row>
    <row r="562" spans="1:11">
      <c r="A562" s="11"/>
      <c r="B562" s="11"/>
      <c r="C562" s="11"/>
      <c r="D562" s="11"/>
      <c r="E562" s="11"/>
      <c r="F562" s="11"/>
      <c r="G562" s="11"/>
      <c r="H562" s="11"/>
      <c r="I562" s="11"/>
      <c r="J562" s="11"/>
      <c r="K562" s="11"/>
    </row>
    <row r="563" spans="1:11">
      <c r="A563" s="11"/>
      <c r="B563" s="11"/>
      <c r="C563" s="11"/>
      <c r="D563" s="11"/>
      <c r="E563" s="11"/>
      <c r="F563" s="11"/>
      <c r="G563" s="11"/>
      <c r="H563" s="11"/>
      <c r="I563" s="11"/>
      <c r="J563" s="11"/>
      <c r="K563" s="11"/>
    </row>
    <row r="564" spans="1:11">
      <c r="A564" s="11"/>
      <c r="B564" s="11"/>
      <c r="C564" s="11"/>
      <c r="D564" s="11"/>
      <c r="E564" s="11"/>
      <c r="F564" s="11"/>
      <c r="G564" s="11"/>
      <c r="H564" s="11"/>
      <c r="I564" s="11"/>
      <c r="J564" s="11"/>
      <c r="K564" s="11"/>
    </row>
    <row r="565" spans="1:11">
      <c r="A565" s="11"/>
      <c r="B565" s="11"/>
      <c r="C565" s="11"/>
      <c r="D565" s="11"/>
      <c r="E565" s="11"/>
      <c r="F565" s="11"/>
      <c r="G565" s="11"/>
      <c r="H565" s="11"/>
      <c r="I565" s="11"/>
      <c r="J565" s="11"/>
      <c r="K565" s="11"/>
    </row>
    <row r="566" spans="1:11">
      <c r="A566" s="11"/>
      <c r="B566" s="11"/>
      <c r="C566" s="11"/>
      <c r="D566" s="11"/>
      <c r="E566" s="11"/>
      <c r="F566" s="11"/>
      <c r="G566" s="11"/>
      <c r="H566" s="11"/>
      <c r="I566" s="11"/>
      <c r="J566" s="11"/>
      <c r="K566" s="11"/>
    </row>
    <row r="567" spans="1:11">
      <c r="A567" s="11"/>
      <c r="B567" s="11"/>
      <c r="C567" s="11"/>
      <c r="D567" s="11"/>
      <c r="E567" s="11"/>
      <c r="F567" s="11"/>
      <c r="G567" s="11"/>
      <c r="H567" s="11"/>
      <c r="I567" s="11"/>
      <c r="J567" s="11"/>
      <c r="K567" s="11"/>
    </row>
    <row r="568" spans="1:11">
      <c r="A568" s="11"/>
      <c r="B568" s="11"/>
      <c r="C568" s="11"/>
      <c r="D568" s="11"/>
      <c r="E568" s="11"/>
      <c r="F568" s="11"/>
      <c r="G568" s="11"/>
      <c r="H568" s="11"/>
      <c r="I568" s="11"/>
      <c r="J568" s="11"/>
      <c r="K568" s="11"/>
    </row>
    <row r="569" spans="1:11">
      <c r="A569" s="11"/>
      <c r="B569" s="11"/>
      <c r="C569" s="11"/>
      <c r="D569" s="11"/>
      <c r="E569" s="11"/>
      <c r="F569" s="11"/>
      <c r="G569" s="11"/>
      <c r="H569" s="11"/>
      <c r="I569" s="11"/>
      <c r="J569" s="11"/>
      <c r="K569" s="11"/>
    </row>
    <row r="570" spans="1:11">
      <c r="A570" s="11"/>
      <c r="B570" s="11"/>
      <c r="C570" s="11"/>
      <c r="D570" s="11"/>
      <c r="E570" s="11"/>
      <c r="F570" s="11"/>
      <c r="G570" s="11"/>
      <c r="H570" s="11"/>
      <c r="I570" s="11"/>
      <c r="J570" s="11"/>
      <c r="K570" s="11"/>
    </row>
    <row r="571" spans="1:11">
      <c r="A571" s="11"/>
      <c r="B571" s="11"/>
      <c r="C571" s="11"/>
      <c r="D571" s="11"/>
      <c r="E571" s="11"/>
      <c r="F571" s="11"/>
      <c r="G571" s="11"/>
      <c r="H571" s="11"/>
      <c r="I571" s="11"/>
      <c r="J571" s="11"/>
      <c r="K571" s="11"/>
    </row>
    <row r="572" spans="1:11">
      <c r="A572" s="11"/>
      <c r="B572" s="11"/>
      <c r="C572" s="11"/>
      <c r="D572" s="11"/>
      <c r="E572" s="11"/>
      <c r="F572" s="11"/>
      <c r="G572" s="11"/>
      <c r="H572" s="11"/>
      <c r="I572" s="11"/>
      <c r="J572" s="11"/>
      <c r="K572" s="11"/>
    </row>
    <row r="573" spans="1:11">
      <c r="A573" s="11"/>
      <c r="B573" s="11"/>
      <c r="C573" s="11"/>
      <c r="D573" s="11"/>
      <c r="E573" s="11"/>
      <c r="F573" s="11"/>
      <c r="G573" s="11"/>
      <c r="H573" s="11"/>
      <c r="I573" s="11"/>
      <c r="J573" s="11"/>
      <c r="K573" s="11"/>
    </row>
    <row r="574" spans="1:11">
      <c r="A574" s="11"/>
      <c r="B574" s="11"/>
      <c r="C574" s="11"/>
      <c r="D574" s="11"/>
      <c r="E574" s="11"/>
      <c r="F574" s="11"/>
      <c r="G574" s="11"/>
      <c r="H574" s="11"/>
      <c r="I574" s="11"/>
      <c r="J574" s="11"/>
      <c r="K574" s="11"/>
    </row>
    <row r="575" spans="1:11">
      <c r="A575" s="11"/>
      <c r="B575" s="11"/>
      <c r="C575" s="11"/>
      <c r="D575" s="11"/>
      <c r="E575" s="11"/>
      <c r="F575" s="11"/>
      <c r="G575" s="11"/>
      <c r="H575" s="11"/>
      <c r="I575" s="11"/>
      <c r="J575" s="11"/>
      <c r="K575" s="11"/>
    </row>
    <row r="576" spans="1:11">
      <c r="A576" s="11"/>
      <c r="B576" s="11"/>
      <c r="C576" s="11"/>
      <c r="D576" s="11"/>
      <c r="E576" s="11"/>
      <c r="F576" s="11"/>
      <c r="G576" s="11"/>
      <c r="H576" s="11"/>
      <c r="I576" s="11"/>
      <c r="J576" s="11"/>
      <c r="K576" s="11"/>
    </row>
    <row r="577" spans="1:11">
      <c r="A577" s="11"/>
      <c r="B577" s="11"/>
      <c r="C577" s="11"/>
      <c r="D577" s="11"/>
      <c r="E577" s="11"/>
      <c r="F577" s="11"/>
      <c r="G577" s="11"/>
      <c r="H577" s="11"/>
      <c r="I577" s="11"/>
      <c r="J577" s="11"/>
      <c r="K577" s="11"/>
    </row>
    <row r="578" spans="1:11">
      <c r="A578" s="11"/>
      <c r="B578" s="11"/>
      <c r="C578" s="11"/>
      <c r="D578" s="11"/>
      <c r="E578" s="11"/>
      <c r="F578" s="11"/>
      <c r="G578" s="11"/>
      <c r="H578" s="11"/>
      <c r="I578" s="11"/>
      <c r="J578" s="11"/>
      <c r="K578" s="11"/>
    </row>
    <row r="579" spans="1:11">
      <c r="A579" s="11"/>
      <c r="B579" s="11"/>
      <c r="C579" s="11"/>
      <c r="D579" s="11"/>
      <c r="E579" s="11"/>
      <c r="F579" s="11"/>
      <c r="G579" s="11"/>
      <c r="H579" s="11"/>
      <c r="I579" s="11"/>
      <c r="J579" s="11"/>
      <c r="K579" s="11"/>
    </row>
    <row r="580" spans="1:11">
      <c r="A580" s="11"/>
      <c r="B580" s="11"/>
      <c r="C580" s="11"/>
      <c r="D580" s="11"/>
      <c r="E580" s="11"/>
      <c r="F580" s="11"/>
      <c r="G580" s="11"/>
      <c r="H580" s="11"/>
      <c r="I580" s="11"/>
      <c r="J580" s="11"/>
      <c r="K580" s="11"/>
    </row>
    <row r="581" spans="1:11">
      <c r="A581" s="11"/>
      <c r="B581" s="11"/>
      <c r="C581" s="11"/>
      <c r="D581" s="11"/>
      <c r="E581" s="11"/>
      <c r="F581" s="11"/>
      <c r="G581" s="11"/>
      <c r="H581" s="11"/>
      <c r="I581" s="11"/>
      <c r="J581" s="11"/>
      <c r="K581" s="11"/>
    </row>
    <row r="582" spans="1:11">
      <c r="A582" s="11"/>
      <c r="B582" s="11"/>
      <c r="C582" s="11"/>
      <c r="D582" s="11"/>
      <c r="E582" s="11"/>
      <c r="F582" s="11"/>
      <c r="G582" s="11"/>
      <c r="H582" s="11"/>
      <c r="I582" s="11"/>
      <c r="J582" s="11"/>
      <c r="K582" s="11"/>
    </row>
    <row r="583" spans="1:11">
      <c r="A583" s="11"/>
      <c r="B583" s="11"/>
      <c r="C583" s="11"/>
      <c r="D583" s="11"/>
      <c r="E583" s="11"/>
      <c r="F583" s="11"/>
      <c r="G583" s="11"/>
      <c r="H583" s="11"/>
      <c r="I583" s="11"/>
      <c r="J583" s="11"/>
      <c r="K583" s="11"/>
    </row>
    <row r="584" spans="1:11">
      <c r="A584" s="11"/>
      <c r="B584" s="11"/>
      <c r="C584" s="11"/>
      <c r="D584" s="11"/>
      <c r="E584" s="11"/>
      <c r="F584" s="11"/>
      <c r="G584" s="11"/>
      <c r="H584" s="11"/>
      <c r="I584" s="11"/>
      <c r="J584" s="11"/>
      <c r="K584" s="11"/>
    </row>
    <row r="585" spans="1:11">
      <c r="A585" s="11"/>
      <c r="B585" s="11"/>
      <c r="C585" s="11"/>
      <c r="D585" s="11"/>
      <c r="E585" s="11"/>
      <c r="F585" s="11"/>
      <c r="G585" s="11"/>
      <c r="H585" s="11"/>
      <c r="I585" s="11"/>
      <c r="J585" s="11"/>
      <c r="K585" s="11"/>
    </row>
    <row r="586" spans="1:11">
      <c r="A586" s="11"/>
      <c r="B586" s="11"/>
      <c r="C586" s="11"/>
      <c r="D586" s="11"/>
      <c r="E586" s="11"/>
      <c r="F586" s="11"/>
      <c r="G586" s="11"/>
      <c r="H586" s="11"/>
      <c r="I586" s="11"/>
      <c r="J586" s="11"/>
      <c r="K586" s="11"/>
    </row>
    <row r="587" spans="1:11">
      <c r="A587" s="11"/>
      <c r="B587" s="11"/>
      <c r="C587" s="11"/>
      <c r="D587" s="11"/>
      <c r="E587" s="11"/>
      <c r="F587" s="11"/>
      <c r="G587" s="11"/>
      <c r="H587" s="11"/>
      <c r="I587" s="11"/>
      <c r="J587" s="11"/>
      <c r="K587" s="11"/>
    </row>
    <row r="588" spans="1:11">
      <c r="A588" s="11"/>
      <c r="B588" s="11"/>
      <c r="C588" s="11"/>
      <c r="D588" s="11"/>
      <c r="E588" s="11"/>
      <c r="F588" s="11"/>
      <c r="G588" s="11"/>
      <c r="H588" s="11"/>
      <c r="I588" s="11"/>
      <c r="J588" s="11"/>
      <c r="K588" s="11"/>
    </row>
    <row r="589" spans="1:11">
      <c r="A589" s="11"/>
      <c r="B589" s="11"/>
      <c r="C589" s="11"/>
      <c r="D589" s="11"/>
      <c r="E589" s="11"/>
      <c r="F589" s="11"/>
      <c r="G589" s="11"/>
      <c r="H589" s="11"/>
      <c r="I589" s="11"/>
      <c r="J589" s="11"/>
      <c r="K589" s="11"/>
    </row>
    <row r="590" spans="1:11">
      <c r="A590" s="11"/>
      <c r="B590" s="11"/>
      <c r="C590" s="11"/>
      <c r="D590" s="11"/>
      <c r="E590" s="11"/>
      <c r="F590" s="11"/>
      <c r="G590" s="11"/>
      <c r="H590" s="11"/>
      <c r="I590" s="11"/>
      <c r="J590" s="11"/>
      <c r="K590" s="11"/>
    </row>
    <row r="591" spans="1:11">
      <c r="A591" s="11"/>
      <c r="B591" s="11"/>
      <c r="C591" s="11"/>
      <c r="D591" s="11"/>
      <c r="E591" s="11"/>
      <c r="F591" s="11"/>
      <c r="G591" s="11"/>
      <c r="H591" s="11"/>
      <c r="I591" s="11"/>
      <c r="J591" s="11"/>
      <c r="K591" s="11"/>
    </row>
    <row r="592" spans="1:11">
      <c r="A592" s="11"/>
      <c r="B592" s="11"/>
      <c r="C592" s="11"/>
      <c r="D592" s="11"/>
      <c r="E592" s="11"/>
      <c r="F592" s="11"/>
      <c r="G592" s="11"/>
      <c r="H592" s="11"/>
      <c r="I592" s="11"/>
      <c r="J592" s="11"/>
      <c r="K592" s="11"/>
    </row>
    <row r="593" spans="1:11">
      <c r="A593" s="11"/>
      <c r="B593" s="11"/>
      <c r="C593" s="11"/>
      <c r="D593" s="11"/>
      <c r="E593" s="11"/>
      <c r="F593" s="11"/>
      <c r="G593" s="11"/>
      <c r="H593" s="11"/>
      <c r="I593" s="11"/>
      <c r="J593" s="11"/>
      <c r="K593" s="11"/>
    </row>
    <row r="594" spans="1:11">
      <c r="A594" s="11"/>
      <c r="B594" s="11"/>
      <c r="C594" s="11"/>
      <c r="D594" s="11"/>
      <c r="E594" s="11"/>
      <c r="F594" s="11"/>
      <c r="G594" s="11"/>
      <c r="H594" s="11"/>
      <c r="I594" s="11"/>
      <c r="J594" s="11"/>
      <c r="K594" s="11"/>
    </row>
    <row r="595" spans="1:11">
      <c r="A595" s="11"/>
      <c r="B595" s="11"/>
      <c r="C595" s="11"/>
      <c r="D595" s="11"/>
      <c r="E595" s="11"/>
      <c r="F595" s="11"/>
      <c r="G595" s="11"/>
      <c r="H595" s="11"/>
      <c r="I595" s="11"/>
      <c r="J595" s="11"/>
      <c r="K595" s="11"/>
    </row>
    <row r="596" spans="1:11">
      <c r="A596" s="11"/>
      <c r="B596" s="11"/>
      <c r="C596" s="11"/>
      <c r="D596" s="11"/>
      <c r="E596" s="11"/>
      <c r="F596" s="11"/>
      <c r="G596" s="11"/>
      <c r="H596" s="11"/>
      <c r="I596" s="11"/>
      <c r="J596" s="11"/>
      <c r="K596" s="11"/>
    </row>
    <row r="597" spans="1:11">
      <c r="A597" s="11"/>
      <c r="B597" s="11"/>
      <c r="C597" s="11"/>
      <c r="D597" s="11"/>
      <c r="E597" s="11"/>
      <c r="F597" s="11"/>
      <c r="G597" s="11"/>
      <c r="H597" s="11"/>
      <c r="I597" s="11"/>
      <c r="J597" s="11"/>
      <c r="K597" s="11"/>
    </row>
    <row r="598" spans="1:11">
      <c r="A598" s="11"/>
      <c r="B598" s="11"/>
      <c r="C598" s="11"/>
      <c r="D598" s="11"/>
      <c r="E598" s="11"/>
      <c r="F598" s="11"/>
      <c r="G598" s="11"/>
      <c r="H598" s="11"/>
      <c r="I598" s="11"/>
      <c r="J598" s="11"/>
      <c r="K598" s="11"/>
    </row>
    <row r="599" spans="1:11">
      <c r="A599" s="11"/>
      <c r="B599" s="11"/>
      <c r="C599" s="11"/>
      <c r="D599" s="11"/>
      <c r="E599" s="11"/>
      <c r="F599" s="11"/>
      <c r="G599" s="11"/>
      <c r="H599" s="11"/>
      <c r="I599" s="11"/>
      <c r="J599" s="11"/>
      <c r="K599" s="11"/>
    </row>
    <row r="600" spans="1:11">
      <c r="A600" s="11"/>
      <c r="B600" s="11"/>
      <c r="C600" s="11"/>
      <c r="D600" s="11"/>
      <c r="E600" s="11"/>
      <c r="F600" s="11"/>
      <c r="G600" s="11"/>
      <c r="H600" s="11"/>
      <c r="I600" s="11"/>
      <c r="J600" s="11"/>
      <c r="K600" s="11"/>
    </row>
    <row r="601" spans="1:11">
      <c r="A601" s="11"/>
      <c r="B601" s="11"/>
      <c r="C601" s="11"/>
      <c r="D601" s="11"/>
      <c r="E601" s="11"/>
      <c r="F601" s="11"/>
      <c r="G601" s="11"/>
      <c r="H601" s="11"/>
      <c r="I601" s="11"/>
      <c r="J601" s="11"/>
      <c r="K601" s="11"/>
    </row>
    <row r="602" spans="1:11">
      <c r="A602" s="11"/>
      <c r="B602" s="11"/>
      <c r="C602" s="11"/>
      <c r="D602" s="11"/>
      <c r="E602" s="11"/>
      <c r="F602" s="11"/>
      <c r="G602" s="11"/>
      <c r="H602" s="11"/>
      <c r="I602" s="11"/>
      <c r="J602" s="11"/>
      <c r="K602" s="11"/>
    </row>
    <row r="603" spans="1:11">
      <c r="A603" s="11"/>
      <c r="B603" s="11"/>
      <c r="C603" s="11"/>
      <c r="D603" s="11"/>
      <c r="E603" s="11"/>
      <c r="F603" s="11"/>
      <c r="G603" s="11"/>
      <c r="H603" s="11"/>
      <c r="I603" s="11"/>
      <c r="J603" s="11"/>
      <c r="K603" s="11"/>
    </row>
    <row r="604" spans="1:11">
      <c r="A604" s="11"/>
      <c r="B604" s="11"/>
      <c r="C604" s="11"/>
      <c r="D604" s="11"/>
      <c r="E604" s="11"/>
      <c r="F604" s="11"/>
      <c r="G604" s="11"/>
      <c r="H604" s="11"/>
      <c r="I604" s="11"/>
      <c r="J604" s="11"/>
      <c r="K604" s="11"/>
    </row>
    <row r="605" spans="1:11">
      <c r="A605" s="11"/>
      <c r="B605" s="11"/>
      <c r="C605" s="11"/>
      <c r="D605" s="11"/>
      <c r="E605" s="11"/>
      <c r="F605" s="11"/>
      <c r="G605" s="11"/>
      <c r="H605" s="11"/>
      <c r="I605" s="11"/>
      <c r="J605" s="11"/>
      <c r="K605" s="11"/>
    </row>
    <row r="606" spans="1:11">
      <c r="A606" s="11"/>
      <c r="B606" s="11"/>
      <c r="C606" s="11"/>
      <c r="D606" s="11"/>
      <c r="E606" s="11"/>
      <c r="F606" s="11"/>
      <c r="G606" s="11"/>
      <c r="H606" s="11"/>
      <c r="I606" s="11"/>
      <c r="J606" s="11"/>
      <c r="K606" s="11"/>
    </row>
    <row r="607" spans="1:11">
      <c r="A607" s="11"/>
      <c r="B607" s="11"/>
      <c r="C607" s="11"/>
      <c r="D607" s="11"/>
      <c r="E607" s="11"/>
      <c r="F607" s="11"/>
      <c r="G607" s="11"/>
      <c r="H607" s="11"/>
      <c r="I607" s="11"/>
      <c r="J607" s="11"/>
      <c r="K607" s="11"/>
    </row>
    <row r="608" spans="1:11">
      <c r="A608" s="11"/>
      <c r="B608" s="11"/>
      <c r="C608" s="11"/>
      <c r="D608" s="11"/>
      <c r="E608" s="11"/>
      <c r="F608" s="11"/>
      <c r="G608" s="11"/>
      <c r="H608" s="11"/>
      <c r="I608" s="11"/>
      <c r="J608" s="11"/>
      <c r="K608" s="11"/>
    </row>
    <row r="609" spans="1:11">
      <c r="A609" s="11"/>
      <c r="B609" s="11"/>
      <c r="C609" s="11"/>
      <c r="D609" s="11"/>
      <c r="E609" s="11"/>
      <c r="F609" s="11"/>
      <c r="G609" s="11"/>
      <c r="H609" s="11"/>
      <c r="I609" s="11"/>
      <c r="J609" s="11"/>
      <c r="K609" s="11"/>
    </row>
    <row r="610" spans="1:11">
      <c r="A610" s="11"/>
      <c r="B610" s="11"/>
      <c r="C610" s="11"/>
      <c r="D610" s="11"/>
      <c r="E610" s="11"/>
      <c r="F610" s="11"/>
      <c r="G610" s="11"/>
      <c r="H610" s="11"/>
      <c r="I610" s="11"/>
      <c r="J610" s="11"/>
      <c r="K610" s="11"/>
    </row>
    <row r="611" spans="1:11">
      <c r="A611" s="11"/>
      <c r="B611" s="11"/>
      <c r="C611" s="11"/>
      <c r="D611" s="11"/>
      <c r="E611" s="11"/>
      <c r="F611" s="11"/>
      <c r="G611" s="11"/>
      <c r="H611" s="11"/>
      <c r="I611" s="11"/>
      <c r="J611" s="11"/>
      <c r="K611" s="11"/>
    </row>
    <row r="612" spans="1:11">
      <c r="A612" s="11"/>
      <c r="B612" s="11"/>
      <c r="C612" s="11"/>
      <c r="D612" s="11"/>
      <c r="E612" s="11"/>
      <c r="F612" s="11"/>
      <c r="G612" s="11"/>
      <c r="H612" s="11"/>
      <c r="I612" s="11"/>
      <c r="J612" s="11"/>
      <c r="K612" s="11"/>
    </row>
    <row r="613" spans="1:11">
      <c r="A613" s="11"/>
      <c r="B613" s="11"/>
      <c r="C613" s="11"/>
      <c r="D613" s="11"/>
      <c r="E613" s="11"/>
      <c r="F613" s="11"/>
      <c r="G613" s="11"/>
      <c r="H613" s="11"/>
      <c r="I613" s="11"/>
      <c r="J613" s="11"/>
      <c r="K613" s="11"/>
    </row>
    <row r="614" spans="1:11">
      <c r="A614" s="11"/>
      <c r="B614" s="11"/>
      <c r="C614" s="11"/>
      <c r="D614" s="11"/>
      <c r="E614" s="11"/>
      <c r="F614" s="11"/>
      <c r="G614" s="11"/>
      <c r="H614" s="11"/>
      <c r="I614" s="11"/>
      <c r="J614" s="11"/>
      <c r="K614" s="11"/>
    </row>
    <row r="615" spans="1:11">
      <c r="A615" s="11"/>
      <c r="B615" s="11"/>
      <c r="C615" s="11"/>
      <c r="D615" s="11"/>
      <c r="E615" s="11"/>
      <c r="F615" s="11"/>
      <c r="G615" s="11"/>
      <c r="H615" s="11"/>
      <c r="I615" s="11"/>
      <c r="J615" s="11"/>
      <c r="K615" s="11"/>
    </row>
    <row r="616" spans="1:11">
      <c r="A616" s="11"/>
      <c r="B616" s="11"/>
      <c r="C616" s="11"/>
      <c r="D616" s="11"/>
      <c r="E616" s="11"/>
      <c r="F616" s="11"/>
      <c r="G616" s="11"/>
      <c r="H616" s="11"/>
      <c r="I616" s="11"/>
      <c r="J616" s="11"/>
      <c r="K616" s="11"/>
    </row>
    <row r="617" spans="1:11">
      <c r="A617" s="11"/>
      <c r="B617" s="11"/>
      <c r="C617" s="11"/>
      <c r="D617" s="11"/>
      <c r="E617" s="11"/>
      <c r="F617" s="11"/>
      <c r="G617" s="11"/>
      <c r="H617" s="11"/>
      <c r="I617" s="11"/>
      <c r="J617" s="11"/>
      <c r="K617" s="11"/>
    </row>
    <row r="618" spans="1:11">
      <c r="A618" s="11"/>
      <c r="B618" s="11"/>
      <c r="C618" s="11"/>
      <c r="D618" s="11"/>
      <c r="E618" s="11"/>
      <c r="F618" s="11"/>
      <c r="G618" s="11"/>
      <c r="H618" s="11"/>
      <c r="I618" s="11"/>
      <c r="J618" s="11"/>
      <c r="K618" s="11"/>
    </row>
    <row r="619" spans="1:11">
      <c r="A619" s="11"/>
      <c r="B619" s="11"/>
      <c r="C619" s="11"/>
      <c r="D619" s="11"/>
      <c r="E619" s="11"/>
      <c r="F619" s="11"/>
      <c r="G619" s="11"/>
      <c r="H619" s="11"/>
      <c r="I619" s="11"/>
      <c r="J619" s="11"/>
      <c r="K619" s="11"/>
    </row>
    <row r="620" spans="1:11">
      <c r="A620" s="11"/>
      <c r="B620" s="11"/>
      <c r="C620" s="11"/>
      <c r="D620" s="11"/>
      <c r="E620" s="11"/>
      <c r="F620" s="11"/>
      <c r="G620" s="11"/>
      <c r="H620" s="11"/>
      <c r="I620" s="11"/>
      <c r="J620" s="11"/>
      <c r="K620" s="11"/>
    </row>
    <row r="621" spans="1:11">
      <c r="A621" s="11"/>
      <c r="B621" s="11"/>
      <c r="C621" s="11"/>
      <c r="D621" s="11"/>
      <c r="E621" s="11"/>
      <c r="F621" s="11"/>
      <c r="G621" s="11"/>
      <c r="H621" s="11"/>
      <c r="I621" s="11"/>
      <c r="J621" s="11"/>
      <c r="K621" s="11"/>
    </row>
    <row r="622" spans="1:11">
      <c r="A622" s="11"/>
      <c r="B622" s="11"/>
      <c r="C622" s="11"/>
      <c r="D622" s="11"/>
      <c r="E622" s="11"/>
      <c r="F622" s="11"/>
      <c r="G622" s="11"/>
      <c r="H622" s="11"/>
      <c r="I622" s="11"/>
      <c r="J622" s="11"/>
      <c r="K622" s="11"/>
    </row>
    <row r="623" spans="1:11">
      <c r="A623" s="11"/>
      <c r="B623" s="11"/>
      <c r="C623" s="11"/>
      <c r="D623" s="11"/>
      <c r="E623" s="11"/>
      <c r="F623" s="11"/>
      <c r="G623" s="11"/>
      <c r="H623" s="11"/>
      <c r="I623" s="11"/>
      <c r="J623" s="11"/>
      <c r="K623" s="11"/>
    </row>
    <row r="624" spans="1:11">
      <c r="A624" s="11"/>
      <c r="B624" s="11"/>
      <c r="C624" s="11"/>
      <c r="D624" s="11"/>
      <c r="E624" s="11"/>
      <c r="F624" s="11"/>
      <c r="G624" s="11"/>
      <c r="H624" s="11"/>
      <c r="I624" s="11"/>
      <c r="J624" s="11"/>
      <c r="K624" s="11"/>
    </row>
    <row r="625" spans="1:11">
      <c r="A625" s="11"/>
      <c r="B625" s="11"/>
      <c r="C625" s="11"/>
      <c r="D625" s="11"/>
      <c r="E625" s="11"/>
      <c r="F625" s="11"/>
      <c r="G625" s="11"/>
      <c r="H625" s="11"/>
      <c r="I625" s="11"/>
      <c r="J625" s="11"/>
      <c r="K625" s="11"/>
    </row>
    <row r="626" spans="1:11">
      <c r="A626" s="11"/>
      <c r="B626" s="11"/>
      <c r="C626" s="11"/>
      <c r="D626" s="11"/>
      <c r="E626" s="11"/>
      <c r="F626" s="11"/>
      <c r="G626" s="11"/>
      <c r="H626" s="11"/>
      <c r="I626" s="11"/>
      <c r="J626" s="11"/>
      <c r="K626" s="11"/>
    </row>
    <row r="627" spans="1:11">
      <c r="A627" s="11"/>
      <c r="B627" s="11"/>
      <c r="C627" s="11"/>
      <c r="D627" s="11"/>
      <c r="E627" s="11"/>
      <c r="F627" s="11"/>
      <c r="G627" s="11"/>
      <c r="H627" s="11"/>
      <c r="I627" s="11"/>
      <c r="J627" s="11"/>
      <c r="K627" s="11"/>
    </row>
    <row r="628" spans="1:11">
      <c r="A628" s="11"/>
      <c r="B628" s="11"/>
      <c r="C628" s="11"/>
      <c r="D628" s="11"/>
      <c r="E628" s="11"/>
      <c r="F628" s="11"/>
      <c r="G628" s="11"/>
      <c r="H628" s="11"/>
      <c r="I628" s="11"/>
      <c r="J628" s="11"/>
      <c r="K628" s="11"/>
    </row>
    <row r="629" spans="1:11">
      <c r="A629" s="11"/>
      <c r="B629" s="11"/>
      <c r="C629" s="11"/>
      <c r="D629" s="11"/>
      <c r="E629" s="11"/>
      <c r="F629" s="11"/>
      <c r="G629" s="11"/>
      <c r="H629" s="11"/>
      <c r="I629" s="11"/>
      <c r="J629" s="11"/>
      <c r="K629" s="11"/>
    </row>
    <row r="630" spans="1:11">
      <c r="A630" s="11"/>
      <c r="B630" s="11"/>
      <c r="C630" s="11"/>
      <c r="D630" s="11"/>
      <c r="E630" s="11"/>
      <c r="F630" s="11"/>
      <c r="G630" s="11"/>
      <c r="H630" s="11"/>
      <c r="I630" s="11"/>
      <c r="J630" s="11"/>
      <c r="K630" s="11"/>
    </row>
    <row r="631" spans="1:11">
      <c r="A631" s="11"/>
      <c r="B631" s="11"/>
      <c r="C631" s="11"/>
      <c r="D631" s="11"/>
      <c r="E631" s="11"/>
      <c r="F631" s="11"/>
      <c r="G631" s="11"/>
      <c r="H631" s="11"/>
      <c r="I631" s="11"/>
      <c r="J631" s="11"/>
      <c r="K631" s="11"/>
    </row>
    <row r="632" spans="1:11">
      <c r="A632" s="11"/>
      <c r="B632" s="11"/>
      <c r="C632" s="11"/>
      <c r="D632" s="11"/>
      <c r="E632" s="11"/>
      <c r="F632" s="11"/>
      <c r="G632" s="11"/>
      <c r="H632" s="11"/>
      <c r="I632" s="11"/>
      <c r="J632" s="11"/>
      <c r="K632" s="11"/>
    </row>
    <row r="633" spans="1:11">
      <c r="A633" s="11"/>
      <c r="B633" s="11"/>
      <c r="C633" s="11"/>
      <c r="D633" s="11"/>
      <c r="E633" s="11"/>
      <c r="F633" s="11"/>
      <c r="G633" s="11"/>
      <c r="H633" s="11"/>
      <c r="I633" s="11"/>
      <c r="J633" s="11"/>
      <c r="K633" s="11"/>
    </row>
    <row r="634" spans="1:11">
      <c r="A634" s="11"/>
      <c r="B634" s="11"/>
      <c r="C634" s="11"/>
      <c r="D634" s="11"/>
      <c r="E634" s="11"/>
      <c r="F634" s="11"/>
      <c r="G634" s="11"/>
      <c r="H634" s="11"/>
      <c r="I634" s="11"/>
      <c r="J634" s="11"/>
      <c r="K634" s="11"/>
    </row>
    <row r="635" spans="1:11">
      <c r="A635" s="11"/>
      <c r="B635" s="11"/>
      <c r="C635" s="11"/>
      <c r="D635" s="11"/>
      <c r="E635" s="11"/>
      <c r="F635" s="11"/>
      <c r="G635" s="11"/>
      <c r="H635" s="11"/>
      <c r="I635" s="11"/>
      <c r="J635" s="11"/>
      <c r="K635" s="11"/>
    </row>
    <row r="636" spans="1:11">
      <c r="A636" s="11"/>
      <c r="B636" s="11"/>
      <c r="C636" s="11"/>
      <c r="D636" s="11"/>
      <c r="E636" s="11"/>
      <c r="F636" s="11"/>
      <c r="G636" s="11"/>
      <c r="H636" s="11"/>
      <c r="I636" s="11"/>
      <c r="J636" s="11"/>
      <c r="K636" s="11"/>
    </row>
    <row r="637" spans="1:11">
      <c r="A637" s="11"/>
      <c r="B637" s="11"/>
      <c r="C637" s="11"/>
      <c r="D637" s="11"/>
      <c r="E637" s="11"/>
      <c r="F637" s="11"/>
      <c r="G637" s="11"/>
      <c r="H637" s="11"/>
      <c r="I637" s="11"/>
      <c r="J637" s="11"/>
      <c r="K637" s="11"/>
    </row>
    <row r="638" spans="1:11">
      <c r="A638" s="11"/>
      <c r="B638" s="11"/>
      <c r="C638" s="11"/>
      <c r="D638" s="11"/>
      <c r="E638" s="11"/>
      <c r="F638" s="11"/>
      <c r="G638" s="11"/>
      <c r="H638" s="11"/>
      <c r="I638" s="11"/>
      <c r="J638" s="11"/>
      <c r="K638" s="11"/>
    </row>
    <row r="639" spans="1:11">
      <c r="A639" s="11"/>
      <c r="B639" s="11"/>
      <c r="C639" s="11"/>
      <c r="D639" s="11"/>
      <c r="E639" s="11"/>
      <c r="F639" s="11"/>
      <c r="G639" s="11"/>
      <c r="H639" s="11"/>
      <c r="I639" s="11"/>
      <c r="J639" s="11"/>
      <c r="K639" s="11"/>
    </row>
    <row r="640" spans="1:11">
      <c r="A640" s="11"/>
      <c r="B640" s="11"/>
      <c r="C640" s="11"/>
      <c r="D640" s="11"/>
      <c r="E640" s="11"/>
      <c r="F640" s="11"/>
      <c r="G640" s="11"/>
      <c r="H640" s="11"/>
      <c r="I640" s="11"/>
      <c r="J640" s="11"/>
      <c r="K640" s="11"/>
    </row>
    <row r="641" spans="1:11">
      <c r="A641" s="11"/>
      <c r="B641" s="11"/>
      <c r="C641" s="11"/>
      <c r="D641" s="11"/>
      <c r="E641" s="11"/>
      <c r="F641" s="11"/>
      <c r="G641" s="11"/>
      <c r="H641" s="11"/>
      <c r="I641" s="11"/>
      <c r="J641" s="11"/>
      <c r="K641" s="11"/>
    </row>
    <row r="642" spans="1:11">
      <c r="A642" s="11"/>
      <c r="B642" s="11"/>
      <c r="C642" s="11"/>
      <c r="D642" s="11"/>
      <c r="E642" s="11"/>
      <c r="F642" s="11"/>
      <c r="G642" s="11"/>
      <c r="H642" s="11"/>
      <c r="I642" s="11"/>
      <c r="J642" s="11"/>
      <c r="K642" s="11"/>
    </row>
    <row r="643" spans="1:11">
      <c r="A643" s="11"/>
      <c r="B643" s="11"/>
      <c r="C643" s="11"/>
      <c r="D643" s="11"/>
      <c r="E643" s="11"/>
      <c r="F643" s="11"/>
      <c r="G643" s="11"/>
      <c r="H643" s="11"/>
      <c r="I643" s="11"/>
      <c r="J643" s="11"/>
      <c r="K643" s="11"/>
    </row>
    <row r="644" spans="1:11">
      <c r="A644" s="11"/>
      <c r="B644" s="11"/>
      <c r="C644" s="11"/>
      <c r="D644" s="11"/>
      <c r="E644" s="11"/>
      <c r="F644" s="11"/>
      <c r="G644" s="11"/>
      <c r="H644" s="11"/>
      <c r="I644" s="11"/>
      <c r="J644" s="11"/>
      <c r="K644" s="11"/>
    </row>
    <row r="645" spans="1:11">
      <c r="A645" s="11"/>
      <c r="B645" s="11"/>
      <c r="C645" s="11"/>
      <c r="D645" s="11"/>
      <c r="E645" s="11"/>
      <c r="F645" s="11"/>
      <c r="G645" s="11"/>
      <c r="H645" s="11"/>
      <c r="I645" s="11"/>
      <c r="J645" s="11"/>
      <c r="K645" s="11"/>
    </row>
    <row r="646" spans="1:11">
      <c r="A646" s="11"/>
      <c r="B646" s="11"/>
      <c r="C646" s="11"/>
      <c r="D646" s="11"/>
      <c r="E646" s="11"/>
      <c r="F646" s="11"/>
      <c r="G646" s="11"/>
      <c r="H646" s="11"/>
      <c r="I646" s="11"/>
      <c r="J646" s="11"/>
      <c r="K646" s="11"/>
    </row>
    <row r="647" spans="1:11">
      <c r="A647" s="11"/>
      <c r="B647" s="11"/>
      <c r="C647" s="11"/>
      <c r="D647" s="11"/>
      <c r="E647" s="11"/>
      <c r="F647" s="11"/>
      <c r="G647" s="11"/>
      <c r="H647" s="11"/>
      <c r="I647" s="11"/>
      <c r="J647" s="11"/>
      <c r="K647" s="11"/>
    </row>
    <row r="648" spans="1:11">
      <c r="A648" s="11"/>
      <c r="B648" s="11"/>
      <c r="C648" s="11"/>
      <c r="D648" s="11"/>
      <c r="E648" s="11"/>
      <c r="F648" s="11"/>
      <c r="G648" s="11"/>
      <c r="H648" s="11"/>
      <c r="I648" s="11"/>
      <c r="J648" s="11"/>
      <c r="K648" s="11"/>
    </row>
    <row r="649" spans="1:11">
      <c r="A649" s="11"/>
      <c r="B649" s="11"/>
      <c r="C649" s="11"/>
      <c r="D649" s="11"/>
      <c r="E649" s="11"/>
      <c r="F649" s="11"/>
      <c r="G649" s="11"/>
      <c r="H649" s="11"/>
      <c r="I649" s="11"/>
      <c r="J649" s="11"/>
      <c r="K649" s="11"/>
    </row>
    <row r="650" spans="1:11">
      <c r="A650" s="11"/>
      <c r="B650" s="11"/>
      <c r="C650" s="11"/>
      <c r="D650" s="11"/>
      <c r="E650" s="11"/>
      <c r="F650" s="11"/>
      <c r="G650" s="11"/>
      <c r="H650" s="11"/>
      <c r="I650" s="11"/>
      <c r="J650" s="11"/>
      <c r="K650" s="11"/>
    </row>
    <row r="651" spans="1:11">
      <c r="A651" s="11"/>
      <c r="B651" s="11"/>
      <c r="C651" s="11"/>
      <c r="D651" s="11"/>
      <c r="E651" s="11"/>
      <c r="F651" s="11"/>
      <c r="G651" s="11"/>
      <c r="H651" s="11"/>
      <c r="I651" s="11"/>
      <c r="J651" s="11"/>
      <c r="K651" s="11"/>
    </row>
    <row r="652" spans="1:11">
      <c r="A652" s="11"/>
      <c r="B652" s="11"/>
      <c r="C652" s="11"/>
      <c r="D652" s="11"/>
      <c r="E652" s="11"/>
      <c r="F652" s="11"/>
      <c r="G652" s="11"/>
      <c r="H652" s="11"/>
      <c r="I652" s="11"/>
      <c r="J652" s="11"/>
      <c r="K652" s="11"/>
    </row>
    <row r="653" spans="1:11">
      <c r="A653" s="11"/>
      <c r="B653" s="11"/>
      <c r="C653" s="11"/>
      <c r="D653" s="11"/>
      <c r="E653" s="11"/>
      <c r="F653" s="11"/>
      <c r="G653" s="11"/>
      <c r="H653" s="11"/>
      <c r="I653" s="11"/>
      <c r="J653" s="11"/>
      <c r="K653" s="11"/>
    </row>
    <row r="654" spans="1:11">
      <c r="A654" s="11"/>
      <c r="B654" s="11"/>
      <c r="C654" s="11"/>
      <c r="D654" s="11"/>
      <c r="E654" s="11"/>
      <c r="F654" s="11"/>
      <c r="G654" s="11"/>
      <c r="H654" s="11"/>
      <c r="I654" s="11"/>
      <c r="J654" s="11"/>
      <c r="K654" s="11"/>
    </row>
    <row r="655" spans="1:11">
      <c r="A655" s="11"/>
      <c r="B655" s="11"/>
      <c r="C655" s="11"/>
      <c r="D655" s="11"/>
      <c r="E655" s="11"/>
      <c r="F655" s="11"/>
      <c r="G655" s="11"/>
      <c r="H655" s="11"/>
      <c r="I655" s="11"/>
      <c r="J655" s="11"/>
      <c r="K655" s="11"/>
    </row>
    <row r="656" spans="1:11">
      <c r="A656" s="11"/>
      <c r="B656" s="11"/>
      <c r="C656" s="11"/>
      <c r="D656" s="11"/>
      <c r="E656" s="11"/>
      <c r="F656" s="11"/>
      <c r="G656" s="11"/>
      <c r="H656" s="11"/>
      <c r="I656" s="11"/>
      <c r="J656" s="11"/>
      <c r="K656" s="11"/>
    </row>
    <row r="657" spans="1:11">
      <c r="A657" s="11"/>
      <c r="B657" s="11"/>
      <c r="C657" s="11"/>
      <c r="D657" s="11"/>
      <c r="E657" s="11"/>
      <c r="F657" s="11"/>
      <c r="G657" s="11"/>
      <c r="H657" s="11"/>
      <c r="I657" s="11"/>
      <c r="J657" s="11"/>
      <c r="K657" s="11"/>
    </row>
    <row r="658" spans="1:11">
      <c r="A658" s="11"/>
      <c r="B658" s="11"/>
      <c r="C658" s="11"/>
      <c r="D658" s="11"/>
      <c r="E658" s="11"/>
      <c r="F658" s="11"/>
      <c r="G658" s="11"/>
      <c r="H658" s="11"/>
      <c r="I658" s="11"/>
      <c r="J658" s="11"/>
      <c r="K658" s="11"/>
    </row>
    <row r="659" spans="1:11">
      <c r="A659" s="11"/>
      <c r="B659" s="11"/>
      <c r="C659" s="11"/>
      <c r="D659" s="11"/>
      <c r="E659" s="11"/>
      <c r="F659" s="11"/>
      <c r="G659" s="11"/>
      <c r="H659" s="11"/>
      <c r="I659" s="11"/>
      <c r="J659" s="11"/>
      <c r="K659" s="11"/>
    </row>
    <row r="660" spans="1:11">
      <c r="A660" s="11"/>
      <c r="B660" s="11"/>
      <c r="C660" s="11"/>
      <c r="D660" s="11"/>
      <c r="E660" s="11"/>
      <c r="F660" s="11"/>
      <c r="G660" s="11"/>
      <c r="H660" s="11"/>
      <c r="I660" s="11"/>
      <c r="J660" s="11"/>
      <c r="K660" s="11"/>
    </row>
    <row r="661" spans="1:11">
      <c r="A661" s="11"/>
      <c r="B661" s="11"/>
      <c r="C661" s="11"/>
      <c r="D661" s="11"/>
      <c r="E661" s="11"/>
      <c r="F661" s="11"/>
      <c r="G661" s="11"/>
      <c r="H661" s="11"/>
      <c r="I661" s="11"/>
      <c r="J661" s="11"/>
      <c r="K661" s="11"/>
    </row>
    <row r="662" spans="1:11">
      <c r="A662" s="11"/>
      <c r="B662" s="11"/>
      <c r="C662" s="11"/>
      <c r="D662" s="11"/>
      <c r="E662" s="11"/>
      <c r="F662" s="11"/>
      <c r="G662" s="11"/>
      <c r="H662" s="11"/>
      <c r="I662" s="11"/>
      <c r="J662" s="11"/>
      <c r="K662" s="11"/>
    </row>
    <row r="663" spans="1:11">
      <c r="A663" s="11"/>
      <c r="B663" s="11"/>
      <c r="C663" s="11"/>
      <c r="D663" s="11"/>
      <c r="E663" s="11"/>
      <c r="F663" s="11"/>
      <c r="G663" s="11"/>
      <c r="H663" s="11"/>
      <c r="I663" s="11"/>
      <c r="J663" s="11"/>
      <c r="K663" s="11"/>
    </row>
    <row r="664" spans="1:11">
      <c r="A664" s="11"/>
      <c r="B664" s="11"/>
      <c r="C664" s="11"/>
      <c r="D664" s="11"/>
      <c r="E664" s="11"/>
      <c r="F664" s="11"/>
      <c r="G664" s="11"/>
      <c r="H664" s="11"/>
      <c r="I664" s="11"/>
      <c r="J664" s="11"/>
      <c r="K664" s="11"/>
    </row>
    <row r="665" spans="1:11">
      <c r="A665" s="11"/>
      <c r="B665" s="11"/>
      <c r="C665" s="11"/>
      <c r="D665" s="11"/>
      <c r="E665" s="11"/>
      <c r="F665" s="11"/>
      <c r="G665" s="11"/>
      <c r="H665" s="11"/>
      <c r="I665" s="11"/>
      <c r="J665" s="11"/>
      <c r="K665" s="11"/>
    </row>
    <row r="666" spans="1:11">
      <c r="A666" s="11"/>
      <c r="B666" s="11"/>
      <c r="C666" s="11"/>
      <c r="D666" s="11"/>
      <c r="E666" s="11"/>
      <c r="F666" s="11"/>
      <c r="G666" s="11"/>
      <c r="H666" s="11"/>
      <c r="I666" s="11"/>
      <c r="J666" s="11"/>
      <c r="K666" s="11"/>
    </row>
    <row r="667" spans="1:11">
      <c r="A667" s="11"/>
      <c r="B667" s="11"/>
      <c r="C667" s="11"/>
      <c r="D667" s="11"/>
      <c r="E667" s="11"/>
      <c r="F667" s="11"/>
      <c r="G667" s="11"/>
      <c r="H667" s="11"/>
      <c r="I667" s="11"/>
      <c r="J667" s="11"/>
      <c r="K667" s="11"/>
    </row>
    <row r="668" spans="1:11">
      <c r="A668" s="11"/>
      <c r="B668" s="11"/>
      <c r="C668" s="11"/>
      <c r="D668" s="11"/>
      <c r="E668" s="11"/>
      <c r="F668" s="11"/>
      <c r="G668" s="11"/>
      <c r="H668" s="11"/>
      <c r="I668" s="11"/>
      <c r="J668" s="11"/>
      <c r="K668" s="11"/>
    </row>
    <row r="669" spans="1:11">
      <c r="A669" s="11"/>
      <c r="B669" s="11"/>
      <c r="C669" s="11"/>
      <c r="D669" s="11"/>
      <c r="E669" s="11"/>
      <c r="F669" s="11"/>
      <c r="G669" s="11"/>
      <c r="H669" s="11"/>
      <c r="I669" s="11"/>
      <c r="J669" s="11"/>
      <c r="K669" s="11"/>
    </row>
    <row r="670" spans="1:11">
      <c r="A670" s="11"/>
      <c r="B670" s="11"/>
      <c r="C670" s="11"/>
      <c r="D670" s="11"/>
      <c r="E670" s="11"/>
      <c r="F670" s="11"/>
      <c r="G670" s="11"/>
      <c r="H670" s="11"/>
      <c r="I670" s="11"/>
      <c r="J670" s="11"/>
      <c r="K670" s="11"/>
    </row>
    <row r="671" spans="1:11">
      <c r="A671" s="11"/>
      <c r="B671" s="11"/>
      <c r="C671" s="11"/>
      <c r="D671" s="11"/>
      <c r="E671" s="11"/>
      <c r="F671" s="11"/>
      <c r="G671" s="11"/>
      <c r="H671" s="11"/>
      <c r="I671" s="11"/>
      <c r="J671" s="11"/>
      <c r="K671" s="11"/>
    </row>
    <row r="672" spans="1:11">
      <c r="A672" s="11"/>
      <c r="B672" s="11"/>
      <c r="C672" s="11"/>
      <c r="D672" s="11"/>
      <c r="E672" s="11"/>
      <c r="F672" s="11"/>
      <c r="G672" s="11"/>
      <c r="H672" s="11"/>
      <c r="I672" s="11"/>
      <c r="J672" s="11"/>
      <c r="K672" s="11"/>
    </row>
    <row r="673" spans="1:11">
      <c r="A673" s="11"/>
      <c r="B673" s="11"/>
      <c r="C673" s="11"/>
      <c r="D673" s="11"/>
      <c r="E673" s="11"/>
      <c r="F673" s="11"/>
      <c r="G673" s="11"/>
      <c r="H673" s="11"/>
      <c r="I673" s="11"/>
      <c r="J673" s="11"/>
      <c r="K673" s="11"/>
    </row>
    <row r="674" spans="1:11">
      <c r="A674" s="11"/>
      <c r="B674" s="11"/>
      <c r="C674" s="11"/>
      <c r="D674" s="11"/>
      <c r="E674" s="11"/>
      <c r="F674" s="11"/>
      <c r="G674" s="11"/>
      <c r="H674" s="11"/>
      <c r="I674" s="11"/>
      <c r="J674" s="11"/>
      <c r="K674" s="11"/>
    </row>
    <row r="675" spans="1:11">
      <c r="A675" s="11"/>
      <c r="B675" s="11"/>
      <c r="C675" s="11"/>
      <c r="D675" s="11"/>
      <c r="E675" s="11"/>
      <c r="F675" s="11"/>
      <c r="G675" s="11"/>
      <c r="H675" s="11"/>
      <c r="I675" s="11"/>
      <c r="J675" s="11"/>
      <c r="K675" s="11"/>
    </row>
    <row r="676" spans="1:11">
      <c r="A676" s="11"/>
      <c r="B676" s="11"/>
      <c r="C676" s="11"/>
      <c r="D676" s="11"/>
      <c r="E676" s="11"/>
      <c r="F676" s="11"/>
      <c r="G676" s="11"/>
      <c r="H676" s="11"/>
      <c r="I676" s="11"/>
      <c r="J676" s="11"/>
      <c r="K676" s="11"/>
    </row>
    <row r="677" spans="1:11">
      <c r="A677" s="11"/>
      <c r="B677" s="11"/>
      <c r="C677" s="11"/>
      <c r="D677" s="11"/>
      <c r="E677" s="11"/>
      <c r="F677" s="11"/>
      <c r="G677" s="11"/>
      <c r="H677" s="11"/>
      <c r="I677" s="11"/>
      <c r="J677" s="11"/>
      <c r="K677" s="11"/>
    </row>
    <row r="678" spans="1:11">
      <c r="A678" s="11"/>
      <c r="B678" s="11"/>
      <c r="C678" s="11"/>
      <c r="D678" s="11"/>
      <c r="E678" s="11"/>
      <c r="F678" s="11"/>
      <c r="G678" s="11"/>
      <c r="H678" s="11"/>
      <c r="I678" s="11"/>
      <c r="J678" s="11"/>
      <c r="K678" s="11"/>
    </row>
    <row r="679" spans="1:11">
      <c r="A679" s="11"/>
      <c r="B679" s="11"/>
      <c r="C679" s="11"/>
      <c r="D679" s="11"/>
      <c r="E679" s="11"/>
      <c r="F679" s="11"/>
      <c r="G679" s="11"/>
      <c r="H679" s="11"/>
      <c r="I679" s="11"/>
      <c r="J679" s="11"/>
      <c r="K679" s="11"/>
    </row>
    <row r="680" spans="1:11">
      <c r="A680" s="11"/>
      <c r="B680" s="11"/>
      <c r="C680" s="11"/>
      <c r="D680" s="11"/>
      <c r="E680" s="11"/>
      <c r="F680" s="11"/>
      <c r="G680" s="11"/>
      <c r="H680" s="11"/>
      <c r="I680" s="11"/>
      <c r="J680" s="11"/>
      <c r="K680" s="11"/>
    </row>
    <row r="681" spans="1:11">
      <c r="A681" s="11"/>
      <c r="B681" s="11"/>
      <c r="C681" s="11"/>
      <c r="D681" s="11"/>
      <c r="E681" s="11"/>
      <c r="F681" s="11"/>
      <c r="G681" s="11"/>
      <c r="H681" s="11"/>
      <c r="I681" s="11"/>
      <c r="J681" s="11"/>
      <c r="K681" s="11"/>
    </row>
    <row r="682" spans="1:11">
      <c r="A682" s="11"/>
      <c r="B682" s="11"/>
      <c r="C682" s="11"/>
      <c r="D682" s="11"/>
      <c r="E682" s="11"/>
      <c r="F682" s="11"/>
      <c r="G682" s="11"/>
      <c r="H682" s="11"/>
      <c r="I682" s="11"/>
      <c r="J682" s="11"/>
      <c r="K682" s="11"/>
    </row>
    <row r="683" spans="1:11">
      <c r="A683" s="11"/>
      <c r="B683" s="11"/>
      <c r="C683" s="11"/>
      <c r="D683" s="11"/>
      <c r="E683" s="11"/>
      <c r="F683" s="11"/>
      <c r="G683" s="11"/>
      <c r="H683" s="11"/>
      <c r="I683" s="11"/>
      <c r="J683" s="11"/>
      <c r="K683" s="11"/>
    </row>
    <row r="684" spans="1:11">
      <c r="A684" s="11"/>
      <c r="B684" s="11"/>
      <c r="C684" s="11"/>
      <c r="D684" s="11"/>
      <c r="E684" s="11"/>
      <c r="F684" s="11"/>
      <c r="G684" s="11"/>
      <c r="H684" s="11"/>
      <c r="I684" s="11"/>
      <c r="J684" s="11"/>
      <c r="K684" s="11"/>
    </row>
    <row r="685" spans="1:11">
      <c r="A685" s="11"/>
      <c r="B685" s="11"/>
      <c r="C685" s="11"/>
      <c r="D685" s="11"/>
      <c r="E685" s="11"/>
      <c r="F685" s="11"/>
      <c r="G685" s="11"/>
      <c r="H685" s="11"/>
      <c r="I685" s="11"/>
      <c r="J685" s="11"/>
      <c r="K685" s="11"/>
    </row>
    <row r="686" spans="1:11">
      <c r="A686" s="11"/>
      <c r="B686" s="11"/>
      <c r="C686" s="11"/>
      <c r="D686" s="11"/>
      <c r="E686" s="11"/>
      <c r="F686" s="11"/>
      <c r="G686" s="11"/>
      <c r="H686" s="11"/>
      <c r="I686" s="11"/>
      <c r="J686" s="11"/>
      <c r="K686" s="11"/>
    </row>
    <row r="687" spans="1:11">
      <c r="A687" s="11"/>
      <c r="B687" s="11"/>
      <c r="C687" s="11"/>
      <c r="D687" s="11"/>
      <c r="E687" s="11"/>
      <c r="F687" s="11"/>
      <c r="G687" s="11"/>
      <c r="H687" s="11"/>
      <c r="I687" s="11"/>
      <c r="J687" s="11"/>
      <c r="K687" s="11"/>
    </row>
    <row r="688" spans="1:11">
      <c r="A688" s="11"/>
      <c r="B688" s="11"/>
      <c r="C688" s="11"/>
      <c r="D688" s="11"/>
      <c r="E688" s="11"/>
      <c r="F688" s="11"/>
      <c r="G688" s="11"/>
      <c r="H688" s="11"/>
      <c r="I688" s="11"/>
      <c r="J688" s="11"/>
      <c r="K688" s="11"/>
    </row>
    <row r="689" spans="1:11">
      <c r="A689" s="11"/>
      <c r="B689" s="11"/>
      <c r="C689" s="11"/>
      <c r="D689" s="11"/>
      <c r="E689" s="11"/>
      <c r="F689" s="11"/>
      <c r="G689" s="11"/>
      <c r="H689" s="11"/>
      <c r="I689" s="11"/>
      <c r="J689" s="11"/>
      <c r="K689" s="11"/>
    </row>
    <row r="690" spans="1:11">
      <c r="A690" s="11"/>
      <c r="B690" s="11"/>
      <c r="C690" s="11"/>
      <c r="D690" s="11"/>
      <c r="E690" s="11"/>
      <c r="F690" s="11"/>
      <c r="G690" s="11"/>
      <c r="H690" s="11"/>
      <c r="I690" s="11"/>
      <c r="J690" s="11"/>
      <c r="K690" s="11"/>
    </row>
    <row r="691" spans="1:11">
      <c r="A691" s="11"/>
      <c r="B691" s="11"/>
      <c r="C691" s="11"/>
      <c r="D691" s="11"/>
      <c r="E691" s="11"/>
      <c r="F691" s="11"/>
      <c r="G691" s="11"/>
      <c r="H691" s="11"/>
      <c r="I691" s="11"/>
      <c r="J691" s="11"/>
      <c r="K691" s="11"/>
    </row>
    <row r="692" spans="1:11">
      <c r="A692" s="11"/>
      <c r="B692" s="11"/>
      <c r="C692" s="11"/>
      <c r="D692" s="11"/>
      <c r="E692" s="11"/>
      <c r="F692" s="11"/>
      <c r="G692" s="11"/>
      <c r="H692" s="11"/>
      <c r="I692" s="11"/>
      <c r="J692" s="11"/>
      <c r="K692" s="11"/>
    </row>
    <row r="693" spans="1:11">
      <c r="A693" s="11"/>
      <c r="B693" s="11"/>
      <c r="C693" s="11"/>
      <c r="D693" s="11"/>
      <c r="E693" s="11"/>
      <c r="F693" s="11"/>
      <c r="G693" s="11"/>
      <c r="H693" s="11"/>
      <c r="I693" s="11"/>
      <c r="J693" s="11"/>
      <c r="K693" s="11"/>
    </row>
    <row r="694" spans="1:11">
      <c r="A694" s="11"/>
      <c r="B694" s="11"/>
      <c r="C694" s="11"/>
      <c r="D694" s="11"/>
      <c r="E694" s="11"/>
      <c r="F694" s="11"/>
      <c r="G694" s="11"/>
      <c r="H694" s="11"/>
      <c r="I694" s="11"/>
      <c r="J694" s="11"/>
      <c r="K694" s="11"/>
    </row>
    <row r="695" spans="1:11">
      <c r="A695" s="11"/>
      <c r="B695" s="11"/>
      <c r="C695" s="11"/>
      <c r="D695" s="11"/>
      <c r="E695" s="11"/>
      <c r="F695" s="11"/>
      <c r="G695" s="11"/>
      <c r="H695" s="11"/>
      <c r="I695" s="11"/>
      <c r="J695" s="11"/>
      <c r="K695" s="11"/>
    </row>
    <row r="696" spans="1:11">
      <c r="A696" s="11"/>
      <c r="B696" s="11"/>
      <c r="C696" s="11"/>
      <c r="D696" s="11"/>
      <c r="E696" s="11"/>
      <c r="F696" s="11"/>
      <c r="G696" s="11"/>
      <c r="H696" s="11"/>
      <c r="I696" s="11"/>
      <c r="J696" s="11"/>
      <c r="K696" s="11"/>
    </row>
    <row r="697" spans="1:11">
      <c r="A697" s="11"/>
      <c r="B697" s="11"/>
      <c r="C697" s="11"/>
      <c r="D697" s="11"/>
      <c r="E697" s="11"/>
      <c r="F697" s="11"/>
      <c r="G697" s="11"/>
      <c r="H697" s="11"/>
      <c r="I697" s="11"/>
      <c r="J697" s="11"/>
      <c r="K697" s="11"/>
    </row>
    <row r="698" spans="1:11">
      <c r="A698" s="11"/>
      <c r="B698" s="11"/>
      <c r="C698" s="11"/>
      <c r="D698" s="11"/>
      <c r="E698" s="11"/>
      <c r="F698" s="11"/>
      <c r="G698" s="11"/>
      <c r="H698" s="11"/>
      <c r="I698" s="11"/>
      <c r="J698" s="11"/>
      <c r="K698" s="11"/>
    </row>
    <row r="699" spans="1:11">
      <c r="A699" s="11"/>
      <c r="B699" s="11"/>
      <c r="C699" s="11"/>
      <c r="D699" s="11"/>
      <c r="E699" s="11"/>
      <c r="F699" s="11"/>
      <c r="G699" s="11"/>
      <c r="H699" s="11"/>
      <c r="I699" s="11"/>
      <c r="J699" s="11"/>
      <c r="K699" s="11"/>
    </row>
    <row r="700" spans="1:11">
      <c r="A700" s="11"/>
      <c r="B700" s="11"/>
      <c r="C700" s="11"/>
      <c r="D700" s="11"/>
      <c r="E700" s="11"/>
      <c r="F700" s="11"/>
      <c r="G700" s="11"/>
      <c r="H700" s="11"/>
      <c r="I700" s="11"/>
      <c r="J700" s="11"/>
      <c r="K700" s="11"/>
    </row>
    <row r="701" spans="1:11">
      <c r="A701" s="11"/>
      <c r="B701" s="11"/>
      <c r="C701" s="11"/>
      <c r="D701" s="11"/>
      <c r="E701" s="11"/>
      <c r="F701" s="11"/>
      <c r="G701" s="11"/>
      <c r="H701" s="11"/>
      <c r="I701" s="11"/>
      <c r="J701" s="11"/>
      <c r="K701" s="11"/>
    </row>
    <row r="702" spans="1:11">
      <c r="A702" s="11"/>
      <c r="B702" s="11"/>
      <c r="C702" s="11"/>
      <c r="D702" s="11"/>
      <c r="E702" s="11"/>
      <c r="F702" s="11"/>
      <c r="G702" s="11"/>
      <c r="H702" s="11"/>
      <c r="I702" s="11"/>
      <c r="J702" s="11"/>
      <c r="K702" s="11"/>
    </row>
    <row r="703" spans="1:11">
      <c r="A703" s="11"/>
      <c r="B703" s="11"/>
      <c r="C703" s="11"/>
      <c r="D703" s="11"/>
      <c r="E703" s="11"/>
      <c r="F703" s="11"/>
      <c r="G703" s="11"/>
      <c r="H703" s="11"/>
      <c r="I703" s="11"/>
      <c r="J703" s="11"/>
      <c r="K703" s="11"/>
    </row>
    <row r="704" spans="1:11">
      <c r="A704" s="11"/>
      <c r="B704" s="11"/>
      <c r="C704" s="11"/>
      <c r="D704" s="11"/>
      <c r="E704" s="11"/>
      <c r="F704" s="11"/>
      <c r="G704" s="11"/>
      <c r="H704" s="11"/>
      <c r="I704" s="11"/>
      <c r="J704" s="11"/>
      <c r="K704" s="11"/>
    </row>
    <row r="705" spans="1:11">
      <c r="A705" s="11"/>
      <c r="B705" s="11"/>
      <c r="C705" s="11"/>
      <c r="D705" s="11"/>
      <c r="E705" s="11"/>
      <c r="F705" s="11"/>
      <c r="G705" s="11"/>
      <c r="H705" s="11"/>
      <c r="I705" s="11"/>
      <c r="J705" s="11"/>
      <c r="K705" s="11"/>
    </row>
    <row r="706" spans="1:11">
      <c r="A706" s="11"/>
      <c r="B706" s="11"/>
      <c r="C706" s="11"/>
      <c r="D706" s="11"/>
      <c r="E706" s="11"/>
      <c r="F706" s="11"/>
      <c r="G706" s="11"/>
      <c r="H706" s="11"/>
      <c r="I706" s="11"/>
      <c r="J706" s="11"/>
      <c r="K706" s="11"/>
    </row>
    <row r="707" spans="1:11">
      <c r="A707" s="11"/>
      <c r="B707" s="11"/>
      <c r="C707" s="11"/>
      <c r="D707" s="11"/>
      <c r="E707" s="11"/>
      <c r="F707" s="11"/>
      <c r="G707" s="11"/>
      <c r="H707" s="11"/>
      <c r="I707" s="11"/>
      <c r="J707" s="11"/>
      <c r="K707" s="11"/>
    </row>
    <row r="708" spans="1:11">
      <c r="A708" s="11"/>
      <c r="B708" s="11"/>
      <c r="C708" s="11"/>
      <c r="D708" s="11"/>
      <c r="E708" s="11"/>
      <c r="F708" s="11"/>
      <c r="G708" s="11"/>
      <c r="H708" s="11"/>
      <c r="I708" s="11"/>
      <c r="J708" s="11"/>
      <c r="K708" s="11"/>
    </row>
    <row r="709" spans="1:11">
      <c r="A709" s="11"/>
      <c r="B709" s="11"/>
      <c r="C709" s="11"/>
      <c r="D709" s="11"/>
      <c r="E709" s="11"/>
      <c r="F709" s="11"/>
      <c r="G709" s="11"/>
      <c r="H709" s="11"/>
      <c r="I709" s="11"/>
      <c r="J709" s="11"/>
      <c r="K709" s="11"/>
    </row>
    <row r="710" spans="1:11">
      <c r="A710" s="11"/>
      <c r="B710" s="11"/>
      <c r="C710" s="11"/>
      <c r="D710" s="11"/>
      <c r="E710" s="11"/>
      <c r="F710" s="11"/>
      <c r="G710" s="11"/>
      <c r="H710" s="11"/>
      <c r="I710" s="11"/>
      <c r="J710" s="11"/>
      <c r="K710" s="11"/>
    </row>
    <row r="711" spans="1:11">
      <c r="A711" s="11"/>
      <c r="B711" s="11"/>
      <c r="C711" s="11"/>
      <c r="D711" s="11"/>
      <c r="E711" s="11"/>
      <c r="F711" s="11"/>
      <c r="G711" s="11"/>
      <c r="H711" s="11"/>
      <c r="I711" s="11"/>
      <c r="J711" s="11"/>
      <c r="K711" s="11"/>
    </row>
    <row r="712" spans="1:11">
      <c r="A712" s="11"/>
      <c r="B712" s="11"/>
      <c r="C712" s="11"/>
      <c r="D712" s="11"/>
      <c r="E712" s="11"/>
      <c r="F712" s="11"/>
      <c r="G712" s="11"/>
      <c r="H712" s="11"/>
      <c r="I712" s="11"/>
      <c r="J712" s="11"/>
      <c r="K712" s="11"/>
    </row>
    <row r="713" spans="1:11">
      <c r="A713" s="11"/>
      <c r="B713" s="11"/>
      <c r="C713" s="11"/>
      <c r="D713" s="11"/>
      <c r="E713" s="11"/>
      <c r="F713" s="11"/>
      <c r="G713" s="11"/>
      <c r="H713" s="11"/>
      <c r="I713" s="11"/>
      <c r="J713" s="11"/>
      <c r="K713" s="11"/>
    </row>
    <row r="714" spans="1:11">
      <c r="A714" s="11"/>
      <c r="B714" s="11"/>
      <c r="C714" s="11"/>
      <c r="D714" s="11"/>
      <c r="E714" s="11"/>
      <c r="F714" s="11"/>
      <c r="G714" s="11"/>
      <c r="H714" s="11"/>
      <c r="I714" s="11"/>
      <c r="J714" s="11"/>
      <c r="K714" s="11"/>
    </row>
    <row r="715" spans="1:11">
      <c r="A715" s="11"/>
      <c r="B715" s="11"/>
      <c r="C715" s="11"/>
      <c r="D715" s="11"/>
      <c r="E715" s="11"/>
      <c r="F715" s="11"/>
      <c r="G715" s="11"/>
      <c r="H715" s="11"/>
      <c r="I715" s="11"/>
      <c r="J715" s="11"/>
      <c r="K715" s="11"/>
    </row>
    <row r="716" spans="1:11">
      <c r="A716" s="11"/>
      <c r="B716" s="11"/>
      <c r="C716" s="11"/>
      <c r="D716" s="11"/>
      <c r="E716" s="11"/>
      <c r="F716" s="11"/>
      <c r="G716" s="11"/>
      <c r="H716" s="11"/>
      <c r="I716" s="11"/>
      <c r="J716" s="11"/>
      <c r="K716" s="11"/>
    </row>
  </sheetData>
  <mergeCells count="253">
    <mergeCell ref="C56:K56"/>
    <mergeCell ref="A57:B57"/>
    <mergeCell ref="A58:B58"/>
    <mergeCell ref="K58:K59"/>
    <mergeCell ref="A59:I59"/>
    <mergeCell ref="A60:K60"/>
    <mergeCell ref="A39:K39"/>
    <mergeCell ref="C40:K40"/>
    <mergeCell ref="A41:B41"/>
    <mergeCell ref="A42:B42"/>
    <mergeCell ref="K42:K43"/>
    <mergeCell ref="A43:I43"/>
    <mergeCell ref="A44:K44"/>
    <mergeCell ref="A50:K50"/>
    <mergeCell ref="C16:K16"/>
    <mergeCell ref="A17:B17"/>
    <mergeCell ref="A18:B18"/>
    <mergeCell ref="K18:K19"/>
    <mergeCell ref="A19:I19"/>
    <mergeCell ref="C21:K21"/>
    <mergeCell ref="A22:B22"/>
    <mergeCell ref="A23:B23"/>
    <mergeCell ref="K23:K24"/>
    <mergeCell ref="A24:I24"/>
    <mergeCell ref="A25:K25"/>
    <mergeCell ref="C32:K32"/>
    <mergeCell ref="A33:B33"/>
    <mergeCell ref="A34:B34"/>
    <mergeCell ref="K34:K38"/>
    <mergeCell ref="A38:I38"/>
    <mergeCell ref="A20:K20"/>
    <mergeCell ref="C26:K26"/>
    <mergeCell ref="A27:B27"/>
    <mergeCell ref="A28:B28"/>
    <mergeCell ref="K28:K30"/>
    <mergeCell ref="A29:B29"/>
    <mergeCell ref="A30:I30"/>
    <mergeCell ref="A31:K31"/>
    <mergeCell ref="A35:B35"/>
    <mergeCell ref="A37:B37"/>
    <mergeCell ref="A36:B36"/>
    <mergeCell ref="A164:B164"/>
    <mergeCell ref="A165:B165"/>
    <mergeCell ref="A166:I166"/>
    <mergeCell ref="A167:K167"/>
    <mergeCell ref="C174:K174"/>
    <mergeCell ref="A175:B175"/>
    <mergeCell ref="A156:B156"/>
    <mergeCell ref="K156:K159"/>
    <mergeCell ref="A157:B157"/>
    <mergeCell ref="A158:B158"/>
    <mergeCell ref="A159:I159"/>
    <mergeCell ref="A163:B163"/>
    <mergeCell ref="A160:K160"/>
    <mergeCell ref="A162:B162"/>
    <mergeCell ref="C168:K168"/>
    <mergeCell ref="A169:B169"/>
    <mergeCell ref="A170:B170"/>
    <mergeCell ref="K170:K172"/>
    <mergeCell ref="A171:B171"/>
    <mergeCell ref="A172:I172"/>
    <mergeCell ref="A173:K173"/>
    <mergeCell ref="A199:K199"/>
    <mergeCell ref="C200:K200"/>
    <mergeCell ref="A201:B201"/>
    <mergeCell ref="A62:B62"/>
    <mergeCell ref="A63:B63"/>
    <mergeCell ref="A192:B192"/>
    <mergeCell ref="K192:K193"/>
    <mergeCell ref="B218:E218"/>
    <mergeCell ref="B219:E219"/>
    <mergeCell ref="G218:J218"/>
    <mergeCell ref="G219:J219"/>
    <mergeCell ref="A194:K194"/>
    <mergeCell ref="A202:B202"/>
    <mergeCell ref="A133:K133"/>
    <mergeCell ref="A191:B191"/>
    <mergeCell ref="A189:B189"/>
    <mergeCell ref="C189:K189"/>
    <mergeCell ref="C190:K190"/>
    <mergeCell ref="A188:K188"/>
    <mergeCell ref="A183:K183"/>
    <mergeCell ref="C184:K184"/>
    <mergeCell ref="A185:B185"/>
    <mergeCell ref="A186:B186"/>
    <mergeCell ref="K186:K187"/>
    <mergeCell ref="K176:K182"/>
    <mergeCell ref="A179:B179"/>
    <mergeCell ref="A182:I182"/>
    <mergeCell ref="A177:B177"/>
    <mergeCell ref="A178:B178"/>
    <mergeCell ref="A180:B180"/>
    <mergeCell ref="C195:K195"/>
    <mergeCell ref="A196:B196"/>
    <mergeCell ref="A197:B197"/>
    <mergeCell ref="K197:K198"/>
    <mergeCell ref="A198:I198"/>
    <mergeCell ref="A187:I187"/>
    <mergeCell ref="A193:I193"/>
    <mergeCell ref="A181:B181"/>
    <mergeCell ref="A176:B176"/>
    <mergeCell ref="C115:K115"/>
    <mergeCell ref="A116:B116"/>
    <mergeCell ref="A118:I118"/>
    <mergeCell ref="A119:K119"/>
    <mergeCell ref="A122:B122"/>
    <mergeCell ref="A123:B123"/>
    <mergeCell ref="A124:B124"/>
    <mergeCell ref="A129:B129"/>
    <mergeCell ref="A130:B130"/>
    <mergeCell ref="K117:K118"/>
    <mergeCell ref="K122:K125"/>
    <mergeCell ref="K129:K132"/>
    <mergeCell ref="C120:K120"/>
    <mergeCell ref="A117:B117"/>
    <mergeCell ref="C134:K134"/>
    <mergeCell ref="A135:B135"/>
    <mergeCell ref="K136:K138"/>
    <mergeCell ref="A136:B136"/>
    <mergeCell ref="A137:B137"/>
    <mergeCell ref="A138:I138"/>
    <mergeCell ref="A121:B121"/>
    <mergeCell ref="A125:I125"/>
    <mergeCell ref="A126:K126"/>
    <mergeCell ref="A131:B131"/>
    <mergeCell ref="A139:K139"/>
    <mergeCell ref="C154:K154"/>
    <mergeCell ref="A155:B155"/>
    <mergeCell ref="C161:K161"/>
    <mergeCell ref="C127:K127"/>
    <mergeCell ref="A128:B128"/>
    <mergeCell ref="A132:I132"/>
    <mergeCell ref="K163:K166"/>
    <mergeCell ref="A93:B93"/>
    <mergeCell ref="A94:B94"/>
    <mergeCell ref="K94:K98"/>
    <mergeCell ref="A96:B96"/>
    <mergeCell ref="A97:B97"/>
    <mergeCell ref="A98:I98"/>
    <mergeCell ref="A95:B95"/>
    <mergeCell ref="A103:B103"/>
    <mergeCell ref="C108:K108"/>
    <mergeCell ref="A109:B109"/>
    <mergeCell ref="A110:B110"/>
    <mergeCell ref="K110:K113"/>
    <mergeCell ref="A113:I113"/>
    <mergeCell ref="A114:K114"/>
    <mergeCell ref="A111:B111"/>
    <mergeCell ref="A99:K99"/>
    <mergeCell ref="C61:K61"/>
    <mergeCell ref="K63:K64"/>
    <mergeCell ref="A64:I64"/>
    <mergeCell ref="A79:B79"/>
    <mergeCell ref="K79:K82"/>
    <mergeCell ref="A80:B80"/>
    <mergeCell ref="A81:B81"/>
    <mergeCell ref="A82:I82"/>
    <mergeCell ref="A76:B76"/>
    <mergeCell ref="C76:K76"/>
    <mergeCell ref="C77:K77"/>
    <mergeCell ref="A78:B78"/>
    <mergeCell ref="A72:B72"/>
    <mergeCell ref="B1:H1"/>
    <mergeCell ref="B2:H2"/>
    <mergeCell ref="I1:K2"/>
    <mergeCell ref="A11:B11"/>
    <mergeCell ref="A12:B12"/>
    <mergeCell ref="K12:K13"/>
    <mergeCell ref="A6:K6"/>
    <mergeCell ref="A9:B9"/>
    <mergeCell ref="C9:K9"/>
    <mergeCell ref="C10:K10"/>
    <mergeCell ref="A8:K8"/>
    <mergeCell ref="I4:K4"/>
    <mergeCell ref="I3:K3"/>
    <mergeCell ref="A5:G5"/>
    <mergeCell ref="B4:G4"/>
    <mergeCell ref="B3:G3"/>
    <mergeCell ref="B7:K7"/>
    <mergeCell ref="A13:I13"/>
    <mergeCell ref="C100:K100"/>
    <mergeCell ref="A101:B101"/>
    <mergeCell ref="A102:B102"/>
    <mergeCell ref="K102:K106"/>
    <mergeCell ref="A104:B104"/>
    <mergeCell ref="A105:B105"/>
    <mergeCell ref="A106:I106"/>
    <mergeCell ref="A112:B112"/>
    <mergeCell ref="A73:B73"/>
    <mergeCell ref="K73:K74"/>
    <mergeCell ref="A74:I74"/>
    <mergeCell ref="A75:K75"/>
    <mergeCell ref="A91:K91"/>
    <mergeCell ref="C92:K92"/>
    <mergeCell ref="A83:K83"/>
    <mergeCell ref="C84:K84"/>
    <mergeCell ref="A85:B85"/>
    <mergeCell ref="A86:B86"/>
    <mergeCell ref="K86:K90"/>
    <mergeCell ref="A88:B88"/>
    <mergeCell ref="A89:B89"/>
    <mergeCell ref="A90:I90"/>
    <mergeCell ref="A87:B87"/>
    <mergeCell ref="A107:K107"/>
    <mergeCell ref="A14:K14"/>
    <mergeCell ref="A45:B45"/>
    <mergeCell ref="C45:K45"/>
    <mergeCell ref="C46:K46"/>
    <mergeCell ref="A47:B47"/>
    <mergeCell ref="A48:B48"/>
    <mergeCell ref="K48:K49"/>
    <mergeCell ref="C71:K71"/>
    <mergeCell ref="C51:K51"/>
    <mergeCell ref="A52:B52"/>
    <mergeCell ref="A53:B53"/>
    <mergeCell ref="A49:I49"/>
    <mergeCell ref="A15:B15"/>
    <mergeCell ref="C15:K15"/>
    <mergeCell ref="A65:K65"/>
    <mergeCell ref="C66:K66"/>
    <mergeCell ref="A67:B67"/>
    <mergeCell ref="A68:B68"/>
    <mergeCell ref="K68:K69"/>
    <mergeCell ref="A69:I69"/>
    <mergeCell ref="A70:K70"/>
    <mergeCell ref="K53:K54"/>
    <mergeCell ref="A54:I54"/>
    <mergeCell ref="A55:K55"/>
    <mergeCell ref="C140:K140"/>
    <mergeCell ref="A141:B141"/>
    <mergeCell ref="A142:B142"/>
    <mergeCell ref="K142:K145"/>
    <mergeCell ref="A143:B143"/>
    <mergeCell ref="A144:B144"/>
    <mergeCell ref="A145:I145"/>
    <mergeCell ref="A153:K153"/>
    <mergeCell ref="C147:K147"/>
    <mergeCell ref="A148:B148"/>
    <mergeCell ref="A149:B149"/>
    <mergeCell ref="K149:K152"/>
    <mergeCell ref="A150:B150"/>
    <mergeCell ref="A151:B151"/>
    <mergeCell ref="A152:I152"/>
    <mergeCell ref="A146:K146"/>
    <mergeCell ref="A206:B206"/>
    <mergeCell ref="A207:B207"/>
    <mergeCell ref="K207:K208"/>
    <mergeCell ref="A208:I208"/>
    <mergeCell ref="A209:K209"/>
    <mergeCell ref="K202:K203"/>
    <mergeCell ref="A203:I203"/>
    <mergeCell ref="A204:K204"/>
    <mergeCell ref="C205:K205"/>
  </mergeCells>
  <phoneticPr fontId="8" type="noConversion"/>
  <pageMargins left="0.25" right="0.25" top="0.5178571428571429" bottom="0.59523809523809523" header="0.3" footer="0.3"/>
  <pageSetup paperSize="9" scale="40" fitToHeight="0" orientation="landscape" r:id="rId1"/>
  <headerFooter>
    <oddHeader>&amp;C&amp;"Times New Roman,Negrito"&amp;18MEMORIA DE CALULO</oddHeader>
    <oddFooter>&amp;L&amp;"Times New Roman,Normal"&amp;12vlkengenhariaprojetos@gmail.com
@vlkengenharia
(38) 99977-6300&amp;C&amp;"Times New Roman,Normal"&amp;12VLK ENGENHARIA
Av. Coronel Prates, nº 409, Sala 301, Centro, Montes Claros-MG&amp;R&amp;"Times New Roman,Normal"&amp;12Página &amp;P de &amp;N</oddFooter>
  </headerFooter>
  <rowBreaks count="3" manualBreakCount="3">
    <brk id="59" max="10" man="1"/>
    <brk id="125" max="10" man="1"/>
    <brk id="198" max="1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view="pageBreakPreview" zoomScaleNormal="110" zoomScaleSheetLayoutView="100" workbookViewId="0">
      <selection activeCell="A3" sqref="A3:B3"/>
    </sheetView>
  </sheetViews>
  <sheetFormatPr defaultRowHeight="15"/>
  <cols>
    <col min="1" max="1" width="18.7109375" customWidth="1"/>
    <col min="2" max="2" width="75.85546875" customWidth="1"/>
    <col min="3" max="6" width="27.28515625" customWidth="1"/>
  </cols>
  <sheetData>
    <row r="1" spans="1:6" ht="21" customHeight="1">
      <c r="A1" s="182" t="s">
        <v>242</v>
      </c>
      <c r="B1" s="183"/>
      <c r="C1" s="183"/>
      <c r="D1" s="183"/>
      <c r="E1" s="183"/>
      <c r="F1" s="184"/>
    </row>
    <row r="2" spans="1:6" ht="21" customHeight="1">
      <c r="A2" s="185"/>
      <c r="B2" s="186"/>
      <c r="C2" s="186"/>
      <c r="D2" s="186"/>
      <c r="E2" s="186"/>
      <c r="F2" s="187"/>
    </row>
    <row r="3" spans="1:6" ht="30.75" customHeight="1">
      <c r="A3" s="190" t="s">
        <v>238</v>
      </c>
      <c r="B3" s="191"/>
      <c r="C3" s="94" t="s">
        <v>47</v>
      </c>
      <c r="D3" s="94"/>
      <c r="E3" s="97">
        <v>45784</v>
      </c>
      <c r="F3" s="98"/>
    </row>
    <row r="4" spans="1:6" ht="30.75" customHeight="1">
      <c r="A4" s="180" t="s">
        <v>239</v>
      </c>
      <c r="B4" s="181"/>
      <c r="C4" s="175" t="s">
        <v>251</v>
      </c>
      <c r="D4" s="175"/>
      <c r="E4" s="175"/>
      <c r="F4" s="189"/>
    </row>
    <row r="5" spans="1:6" ht="19.5" customHeight="1">
      <c r="A5" s="190" t="s">
        <v>257</v>
      </c>
      <c r="B5" s="191"/>
      <c r="C5" s="175" t="s">
        <v>48</v>
      </c>
      <c r="D5" s="175"/>
      <c r="E5" s="175"/>
      <c r="F5" s="189"/>
    </row>
    <row r="6" spans="1:6" ht="19.5" customHeight="1">
      <c r="A6" s="176" t="s">
        <v>252</v>
      </c>
      <c r="B6" s="177"/>
      <c r="C6" s="20" t="s">
        <v>73</v>
      </c>
      <c r="D6" s="3" t="s">
        <v>74</v>
      </c>
      <c r="E6" s="20" t="s">
        <v>75</v>
      </c>
      <c r="F6" s="4" t="s">
        <v>76</v>
      </c>
    </row>
    <row r="7" spans="1:6" ht="15.75">
      <c r="A7" s="176" t="s">
        <v>77</v>
      </c>
      <c r="B7" s="177"/>
      <c r="C7" s="15" t="s">
        <v>78</v>
      </c>
      <c r="D7" s="5">
        <v>0.04</v>
      </c>
      <c r="E7" s="20" t="s">
        <v>13</v>
      </c>
      <c r="F7" s="26">
        <f>'PLANILHA ORÇAMENTÁRIA '!J7</f>
        <v>0.2409</v>
      </c>
    </row>
    <row r="8" spans="1:6" ht="15.75">
      <c r="A8" s="188"/>
      <c r="B8" s="175"/>
      <c r="C8" s="175"/>
      <c r="D8" s="175"/>
      <c r="E8" s="175"/>
      <c r="F8" s="189"/>
    </row>
    <row r="9" spans="1:6">
      <c r="A9" s="178" t="str">
        <f>'[1]Planilha Orcamentária'!A4</f>
        <v xml:space="preserve">OBRA: </v>
      </c>
      <c r="B9" s="179" t="s">
        <v>243</v>
      </c>
      <c r="C9" s="168" t="s">
        <v>244</v>
      </c>
      <c r="D9" s="168" t="s">
        <v>245</v>
      </c>
      <c r="E9" s="168" t="s">
        <v>250</v>
      </c>
      <c r="F9" s="171"/>
    </row>
    <row r="10" spans="1:6">
      <c r="A10" s="178"/>
      <c r="B10" s="179"/>
      <c r="C10" s="168"/>
      <c r="D10" s="168"/>
      <c r="E10" s="168"/>
      <c r="F10" s="171"/>
    </row>
    <row r="11" spans="1:6" ht="15.75">
      <c r="A11" s="178"/>
      <c r="B11" s="179"/>
      <c r="C11" s="168"/>
      <c r="D11" s="168"/>
      <c r="E11" s="51" t="s">
        <v>246</v>
      </c>
      <c r="F11" s="52" t="s">
        <v>247</v>
      </c>
    </row>
    <row r="12" spans="1:6" ht="16.5" customHeight="1">
      <c r="A12" s="172" t="s">
        <v>17</v>
      </c>
      <c r="B12" s="174" t="str">
        <f>'PLANILHA ORÇAMENTÁRIA '!B12:H12</f>
        <v>Serviços Preliminares</v>
      </c>
      <c r="C12" s="53" t="s">
        <v>248</v>
      </c>
      <c r="D12" s="54">
        <f>D13/$D$23</f>
        <v>3.2052237364914138E-2</v>
      </c>
      <c r="E12" s="55">
        <v>1</v>
      </c>
      <c r="F12" s="56"/>
    </row>
    <row r="13" spans="1:6" ht="16.5" customHeight="1">
      <c r="A13" s="172"/>
      <c r="B13" s="174"/>
      <c r="C13" s="57" t="s">
        <v>249</v>
      </c>
      <c r="D13" s="58">
        <f>'PLANILHA ORÇAMENTÁRIA '!J12</f>
        <v>2821.77</v>
      </c>
      <c r="E13" s="58">
        <f>ROUND(E12*$D$13,2)</f>
        <v>2821.77</v>
      </c>
      <c r="F13" s="59"/>
    </row>
    <row r="14" spans="1:6" ht="16.5" customHeight="1">
      <c r="A14" s="172" t="s">
        <v>23</v>
      </c>
      <c r="B14" s="174" t="str">
        <f>'PLANILHA ORÇAMENTÁRIA '!B14:H14</f>
        <v>Demolição</v>
      </c>
      <c r="C14" s="53" t="s">
        <v>248</v>
      </c>
      <c r="D14" s="54">
        <f>D15/$D$23</f>
        <v>3.1269381143751572E-2</v>
      </c>
      <c r="E14" s="55">
        <v>1</v>
      </c>
      <c r="F14" s="56"/>
    </row>
    <row r="15" spans="1:6" ht="16.5" customHeight="1">
      <c r="A15" s="172"/>
      <c r="B15" s="174"/>
      <c r="C15" s="57" t="s">
        <v>249</v>
      </c>
      <c r="D15" s="58">
        <f>'PLANILHA ORÇAMENTÁRIA '!J14</f>
        <v>2752.85</v>
      </c>
      <c r="E15" s="58">
        <f>E14*$D$15</f>
        <v>2752.85</v>
      </c>
      <c r="F15" s="59"/>
    </row>
    <row r="16" spans="1:6" ht="16.5" customHeight="1">
      <c r="A16" s="172" t="s">
        <v>26</v>
      </c>
      <c r="B16" s="174" t="str">
        <f>'PLANILHA ORÇAMENTÁRIA '!B20:H20</f>
        <v>Movimento de Terra</v>
      </c>
      <c r="C16" s="53" t="s">
        <v>248</v>
      </c>
      <c r="D16" s="54">
        <f>D17/$D$23</f>
        <v>0.10310961577343968</v>
      </c>
      <c r="E16" s="55">
        <v>0.5</v>
      </c>
      <c r="F16" s="56">
        <v>0.5</v>
      </c>
    </row>
    <row r="17" spans="1:6" ht="16.5" customHeight="1">
      <c r="A17" s="172"/>
      <c r="B17" s="174"/>
      <c r="C17" s="57" t="s">
        <v>249</v>
      </c>
      <c r="D17" s="58">
        <f>'PLANILHA ORÇAMENTÁRIA '!J20</f>
        <v>9077.42</v>
      </c>
      <c r="E17" s="58">
        <f>E16*$D$17</f>
        <v>4538.71</v>
      </c>
      <c r="F17" s="59">
        <f>F16*$D$17</f>
        <v>4538.71</v>
      </c>
    </row>
    <row r="18" spans="1:6" ht="16.5" customHeight="1">
      <c r="A18" s="172" t="s">
        <v>28</v>
      </c>
      <c r="B18" s="174" t="str">
        <f>'PLANILHA ORÇAMENTÁRIA '!B27:H27</f>
        <v>Ala de Contenção</v>
      </c>
      <c r="C18" s="53" t="s">
        <v>248</v>
      </c>
      <c r="D18" s="54">
        <f>D19/$D$23</f>
        <v>0.60030396448749723</v>
      </c>
      <c r="E18" s="55">
        <v>0.6</v>
      </c>
      <c r="F18" s="56">
        <v>0.4</v>
      </c>
    </row>
    <row r="19" spans="1:6" ht="16.5" customHeight="1">
      <c r="A19" s="172"/>
      <c r="B19" s="174"/>
      <c r="C19" s="57" t="s">
        <v>249</v>
      </c>
      <c r="D19" s="58">
        <f>'PLANILHA ORÇAMENTÁRIA '!J27</f>
        <v>52848.72</v>
      </c>
      <c r="E19" s="58">
        <f>E18*$D$19</f>
        <v>31709.232</v>
      </c>
      <c r="F19" s="59">
        <f>F18*$D$19</f>
        <v>21139.488000000001</v>
      </c>
    </row>
    <row r="20" spans="1:6" ht="16.5" customHeight="1">
      <c r="A20" s="172" t="s">
        <v>35</v>
      </c>
      <c r="B20" s="174" t="str">
        <f>'PLANILHA ORÇAMENTÁRIA '!B44:H44</f>
        <v>Drenagem</v>
      </c>
      <c r="C20" s="53" t="s">
        <v>248</v>
      </c>
      <c r="D20" s="54">
        <f>D21/$D$23</f>
        <v>0.23326480123039733</v>
      </c>
      <c r="E20" s="53"/>
      <c r="F20" s="56">
        <v>1</v>
      </c>
    </row>
    <row r="21" spans="1:6" ht="16.5" customHeight="1">
      <c r="A21" s="172"/>
      <c r="B21" s="174"/>
      <c r="C21" s="57" t="s">
        <v>249</v>
      </c>
      <c r="D21" s="58">
        <f>'PLANILHA ORÇAMENTÁRIA '!J44</f>
        <v>20535.84</v>
      </c>
      <c r="E21" s="58">
        <f>E20*$D$21</f>
        <v>0</v>
      </c>
      <c r="F21" s="59">
        <f>F20*$D$21</f>
        <v>20535.84</v>
      </c>
    </row>
    <row r="22" spans="1:6" ht="16.5" customHeight="1">
      <c r="A22" s="172" t="s">
        <v>14</v>
      </c>
      <c r="B22" s="173"/>
      <c r="C22" s="53" t="s">
        <v>248</v>
      </c>
      <c r="D22" s="54">
        <f>ROUND(SUM(D20+D18+D16+D14+D12),2)</f>
        <v>1</v>
      </c>
      <c r="E22" s="54">
        <f>E23/$D$23</f>
        <v>0.47505878237005966</v>
      </c>
      <c r="F22" s="60">
        <f>F23/$D$23</f>
        <v>0.52494121762994028</v>
      </c>
    </row>
    <row r="23" spans="1:6" ht="16.5" customHeight="1">
      <c r="A23" s="172"/>
      <c r="B23" s="173"/>
      <c r="C23" s="61" t="s">
        <v>249</v>
      </c>
      <c r="D23" s="62">
        <f>ROUND(SUM(D13+D15+D17+D19+D210+D21),2)</f>
        <v>88036.6</v>
      </c>
      <c r="E23" s="62">
        <f>ROUND(SUM(E13+E15+E17+E19+E21),2)</f>
        <v>41822.559999999998</v>
      </c>
      <c r="F23" s="63">
        <f>ROUND(SUM(F13+F15+F17+F19+F21),2)</f>
        <v>46214.04</v>
      </c>
    </row>
    <row r="24" spans="1:6" ht="15.75">
      <c r="A24" s="64"/>
      <c r="B24" s="65"/>
      <c r="C24" s="65"/>
      <c r="D24" s="65"/>
      <c r="E24" s="65"/>
      <c r="F24" s="66"/>
    </row>
    <row r="25" spans="1:6" ht="34.5" customHeight="1">
      <c r="A25" s="67"/>
      <c r="B25" s="68"/>
      <c r="C25" s="68"/>
      <c r="D25" s="68"/>
      <c r="E25" s="69"/>
      <c r="F25" s="70"/>
    </row>
    <row r="26" spans="1:6" ht="32.25" customHeight="1">
      <c r="A26" s="67"/>
      <c r="B26" s="167"/>
      <c r="C26" s="167"/>
      <c r="D26" s="167"/>
      <c r="E26" s="167"/>
      <c r="F26" s="70"/>
    </row>
    <row r="27" spans="1:6" ht="15.75">
      <c r="A27" s="67"/>
      <c r="B27" s="169" t="str">
        <f>'MEMÓRIA DE CÁLCULO '!B218:E218</f>
        <v>Nádia Ferreira de Melo</v>
      </c>
      <c r="C27" s="170"/>
      <c r="D27" s="170"/>
      <c r="E27" s="170"/>
      <c r="F27" s="70"/>
    </row>
    <row r="28" spans="1:6" ht="15.75">
      <c r="A28" s="67"/>
      <c r="B28" s="166" t="str">
        <f>'MEMÓRIA DE CÁLCULO '!B219:E219</f>
        <v>ENGENHEIRA CIVIL CREA: 45.774/D</v>
      </c>
      <c r="C28" s="167"/>
      <c r="D28" s="167"/>
      <c r="E28" s="167"/>
      <c r="F28" s="70"/>
    </row>
    <row r="29" spans="1:6" ht="15.75">
      <c r="A29" s="67"/>
      <c r="B29" s="71"/>
      <c r="C29" s="71"/>
      <c r="D29" s="71"/>
      <c r="E29" s="71"/>
      <c r="F29" s="70"/>
    </row>
    <row r="30" spans="1:6" ht="33" customHeight="1">
      <c r="A30" s="67"/>
      <c r="B30" s="71"/>
      <c r="C30" s="71"/>
      <c r="D30" s="71"/>
      <c r="E30" s="71"/>
      <c r="F30" s="70"/>
    </row>
    <row r="31" spans="1:6" ht="15.75">
      <c r="A31" s="67"/>
      <c r="B31" s="71"/>
      <c r="C31" s="71"/>
      <c r="D31" s="71"/>
      <c r="E31" s="71"/>
      <c r="F31" s="70"/>
    </row>
    <row r="32" spans="1:6" ht="15.75">
      <c r="A32" s="67"/>
      <c r="B32" s="162" t="s">
        <v>69</v>
      </c>
      <c r="C32" s="162"/>
      <c r="D32" s="162"/>
      <c r="E32" s="162"/>
      <c r="F32" s="70"/>
    </row>
    <row r="33" spans="1:6" ht="15.75">
      <c r="A33" s="67"/>
      <c r="B33" s="163" t="s">
        <v>70</v>
      </c>
      <c r="C33" s="163"/>
      <c r="D33" s="163"/>
      <c r="E33" s="163"/>
      <c r="F33" s="70"/>
    </row>
    <row r="34" spans="1:6" ht="16.5" thickBot="1">
      <c r="A34" s="72"/>
      <c r="B34" s="73"/>
      <c r="C34" s="73"/>
      <c r="D34" s="73"/>
      <c r="E34" s="73"/>
      <c r="F34" s="74"/>
    </row>
  </sheetData>
  <mergeCells count="33">
    <mergeCell ref="A1:F2"/>
    <mergeCell ref="C3:D3"/>
    <mergeCell ref="A14:A15"/>
    <mergeCell ref="B14:B15"/>
    <mergeCell ref="A16:A17"/>
    <mergeCell ref="B16:B17"/>
    <mergeCell ref="E3:F3"/>
    <mergeCell ref="A8:F8"/>
    <mergeCell ref="E4:F4"/>
    <mergeCell ref="A12:A13"/>
    <mergeCell ref="B12:B13"/>
    <mergeCell ref="A3:B3"/>
    <mergeCell ref="A5:B5"/>
    <mergeCell ref="C5:F5"/>
    <mergeCell ref="C4:D4"/>
    <mergeCell ref="A6:B6"/>
    <mergeCell ref="A7:B7"/>
    <mergeCell ref="A9:A11"/>
    <mergeCell ref="B9:B11"/>
    <mergeCell ref="A4:B4"/>
    <mergeCell ref="B33:E33"/>
    <mergeCell ref="B32:E32"/>
    <mergeCell ref="B28:E28"/>
    <mergeCell ref="C9:C11"/>
    <mergeCell ref="D9:D11"/>
    <mergeCell ref="B27:E27"/>
    <mergeCell ref="B26:E26"/>
    <mergeCell ref="E9:F10"/>
    <mergeCell ref="A22:B23"/>
    <mergeCell ref="A18:A19"/>
    <mergeCell ref="B18:B19"/>
    <mergeCell ref="A20:A21"/>
    <mergeCell ref="B20:B21"/>
  </mergeCells>
  <pageMargins left="0.23622047244094491" right="0.23622047244094491" top="0.74803149606299213" bottom="0.90833333333333333" header="0.31496062992125984" footer="0.31496062992125984"/>
  <pageSetup paperSize="9" scale="70" fitToHeight="0" orientation="landscape" r:id="rId1"/>
  <headerFooter>
    <oddFooter>&amp;L&amp;"Times New Roman,Normal"&amp;12vlkengenhariaprojetos@gmail.com
@vlkengenharia
(38) 99977-6300&amp;C&amp;"Times New Roman,Normal"&amp;12VLK ENGENHARIA
Av. Coronel Prates, nº 409, Sala 301, Centro, Montes Claros-MG&amp;R&amp;"Times New Roman,Normal"&amp;12Página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5</vt:i4>
      </vt:variant>
    </vt:vector>
  </HeadingPairs>
  <TitlesOfParts>
    <vt:vector size="8" baseType="lpstr">
      <vt:lpstr>PLANILHA ORÇAMENTÁRIA </vt:lpstr>
      <vt:lpstr>MEMÓRIA DE CÁLCULO </vt:lpstr>
      <vt:lpstr>CRONOGRAMA </vt:lpstr>
      <vt:lpstr>'CRONOGRAMA '!Area_de_impressao</vt:lpstr>
      <vt:lpstr>'MEMÓRIA DE CÁLCULO '!Area_de_impressao</vt:lpstr>
      <vt:lpstr>'PLANILHA ORÇAMENTÁRIA '!Area_de_impressao</vt:lpstr>
      <vt:lpstr>'MEMÓRIA DE CÁLCULO '!Titulos_de_impressao</vt:lpstr>
      <vt:lpstr>'PLANILHA ORÇAMENTÁRIA '!Titulos_de_impressao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kmari</dc:creator>
  <cp:lastModifiedBy>licitação</cp:lastModifiedBy>
  <cp:lastPrinted>2025-06-07T19:44:09Z</cp:lastPrinted>
  <dcterms:created xsi:type="dcterms:W3CDTF">2025-01-21T17:38:26Z</dcterms:created>
  <dcterms:modified xsi:type="dcterms:W3CDTF">2025-06-16T18:00:13Z</dcterms:modified>
</cp:coreProperties>
</file>